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02"/>
  <workbookPr/>
  <mc:AlternateContent xmlns:mc="http://schemas.openxmlformats.org/markup-compatibility/2006">
    <mc:Choice Requires="x15">
      <x15ac:absPath xmlns:x15ac="http://schemas.microsoft.com/office/spreadsheetml/2010/11/ac" url="C:\Users\Astrid\Downloads\"/>
    </mc:Choice>
  </mc:AlternateContent>
  <xr:revisionPtr revIDLastSave="0" documentId="8_{0ADE4A2D-269B-43DC-860E-E68F9C2043D0}" xr6:coauthVersionLast="47" xr6:coauthVersionMax="47" xr10:uidLastSave="{00000000-0000-0000-0000-000000000000}"/>
  <bookViews>
    <workbookView xWindow="-28920" yWindow="-2730" windowWidth="29040" windowHeight="15840" firstSheet="2" activeTab="2" xr2:uid="{7253F775-FCCB-4194-A594-98DA3853A6F4}"/>
  </bookViews>
  <sheets>
    <sheet name="Hoja1" sheetId="5" state="hidden" r:id="rId1"/>
    <sheet name="Hoja2" sheetId="6" state="hidden" r:id="rId2"/>
    <sheet name="3,4 Y 5. GSSP" sheetId="3" r:id="rId3"/>
    <sheet name="Hoja3" sheetId="7" state="hidden" r:id="rId4"/>
    <sheet name="6. TRANSVERSALES" sheetId="4" state="hidden" r:id="rId5"/>
    <sheet name="Hoja4" sheetId="8" state="hidden" r:id="rId6"/>
  </sheets>
  <definedNames>
    <definedName name="_xlnm._FilterDatabase" localSheetId="2" hidden="1">'3,4 Y 5. GSSP'!$A$1:$M$17</definedName>
    <definedName name="_xlnm._FilterDatabase" localSheetId="4" hidden="1">'6. TRANSVERSALES'!$A$1:$T$2</definedName>
    <definedName name="_xlnm.Print_Area" localSheetId="2">'3,4 Y 5. GSSP'!$A$1:$M$17</definedName>
    <definedName name="_xlnm.Print_Area" localSheetId="4">'6. TRANSVERSALES'!$A$1:$T$2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1" i="8" l="1"/>
</calcChain>
</file>

<file path=xl/sharedStrings.xml><?xml version="1.0" encoding="utf-8"?>
<sst xmlns="http://schemas.openxmlformats.org/spreadsheetml/2006/main" count="462" uniqueCount="188">
  <si>
    <t>Actividades desagregadas</t>
  </si>
  <si>
    <t>Nombre del indicador de gestión</t>
  </si>
  <si>
    <t>Alcance</t>
  </si>
  <si>
    <t>Responsable</t>
  </si>
  <si>
    <t>Avance</t>
  </si>
  <si>
    <t>Sept</t>
  </si>
  <si>
    <t>Oct</t>
  </si>
  <si>
    <t>Nov</t>
  </si>
  <si>
    <t>Dic</t>
  </si>
  <si>
    <t>1.1. Estructurar las propuestas de instrumentos técnicos para fortalecer la gestión de la calidad del aire, las fuentes móviles y las fuentes fijas, así como la gestión de ruido y olores.</t>
  </si>
  <si>
    <t>Documentos de lineamientos técnicos, elaborados</t>
  </si>
  <si>
    <t>1.1.1 - Documento que contenga los insumos para habilitar la implementación de un laboratorio para la verificación de emisiones generadas por fuentes móviles mediante prueba dinámica.</t>
  </si>
  <si>
    <t>MAYRA ALEJANDRA LANCHEROS BARRAGAN</t>
  </si>
  <si>
    <t>1.1.2 - Documento con insumos técnicos para la actualización de la NDC a 2025 en lo relacionado con la reducción de emisiones de carbono negro.</t>
  </si>
  <si>
    <t>CARLOS ALBERTO DUARTE DURAN</t>
  </si>
  <si>
    <t>1.1.3 - Documento que contenga la propuesta de guía para la reducción de ruido en sectores priorizados.</t>
  </si>
  <si>
    <t>JISSEDT ANDREA PACHECO CASTRO</t>
  </si>
  <si>
    <t>1.1.4 - Documento que contenga la propuesta de documento del avance de implementación de la ENCA periodo 2022-2024</t>
  </si>
  <si>
    <t xml:space="preserve">AURA JIMENA JACANAMEJOY TORO </t>
  </si>
  <si>
    <t>1.2. Estructurar las propuestas de instrumentos normativos para la gestión de la calidad del aire, las fuentes móviles y las fuentes fijas, así como la gestión de ruido y olores.</t>
  </si>
  <si>
    <t>Documentos técnicos de soporte normativo, elaborados</t>
  </si>
  <si>
    <t>1.2.1 - Documento que contenga la propuesta normativa actualizada asociada al mejoramiento y vigilancia de niveles de inmisión de contaminantes criterio.</t>
  </si>
  <si>
    <t>JOHAN SEBASTIAN VANEGAS</t>
  </si>
  <si>
    <t>1.2.2 - Documento que contenga la propuesta normativa para reglamentar la comisión intersectorial de calidad del aire, en cumplimiento de lo establecido en la Ley 1972 de 2019.</t>
  </si>
  <si>
    <t>MARY ALEJANDRA LASSO ORLAS</t>
  </si>
  <si>
    <t>1.2.3 - Documento que contenga la propuesta para la reglamentación de un protocolo para medir y monitorear la concentración de fibras de asbesto en aire ambiente.</t>
  </si>
  <si>
    <t>FREDY JOHANY DÍAZ DULCEY</t>
  </si>
  <si>
    <t>1.2.4 - Documentos de avance para la reglamentación del seguimiento y control a vehículos de nuevas tecnologías en circulación.</t>
  </si>
  <si>
    <t xml:space="preserve">KAREN LORENA LONDOÑO MURCIA </t>
  </si>
  <si>
    <t>1.3. Estructurar las propuestas de instrumentos técnicos para fortalecer la gestión ambiental urbana.</t>
  </si>
  <si>
    <t>1.3.1 - Documento que contenga los insumos para la consolidación del Informe Nacional de Calidad Ambiental Urbana periodo 2022-2023.</t>
  </si>
  <si>
    <t xml:space="preserve">ANDRES FELIPE GARZON FLOREZ </t>
  </si>
  <si>
    <t>1.3.2 - Documento que incluya la propuesta de la Plataforma de Ciudades Biodiversas y Resilientes.</t>
  </si>
  <si>
    <t>ADRIANA SOLANO</t>
  </si>
  <si>
    <t xml:space="preserve">1.3.3 - Documento que contenga el informe de implementación del protocolo de gestión, procesamiento y análisis de datos en el marco de la PGAU, así como la propuesta de estrategias para la gestión de la información para el seguimiento a la actualización de la PGAU. </t>
  </si>
  <si>
    <t xml:space="preserve">JEYMI MOTTA HUERTAS </t>
  </si>
  <si>
    <t>1.3.4 - Documento que contenga la propuesta de guía para la gestión ambiental en áreas de expansión urbana y asentamientos humanos, que contemple prácticas sostenibles y de bajo impacto ambiental.</t>
  </si>
  <si>
    <t>JAYDY MILENA SALAZAR SANDOVAL</t>
  </si>
  <si>
    <t>1.4. Estructurar propuestas de instrumentos normativos para el licenciamiento ambiental.</t>
  </si>
  <si>
    <t xml:space="preserve">1.4.1 - Documento con la propuesta del Modelo de Almacenamiento Geográfico junto con sus documentos de soporte (Iniciativa normativa, Proyecto de resolución, Memoria justificativa y Documento Técnico de Soporte). </t>
  </si>
  <si>
    <t xml:space="preserve">CAMILO ERNESTO BUITRAGO SOTO </t>
  </si>
  <si>
    <t>1.4.2 - Documento con la propuesta de actualización de la Resolución 077 de 2019 y documentos de soporte para su expedición.</t>
  </si>
  <si>
    <t xml:space="preserve">ANDREA CAROLINA  REINA ROJAS </t>
  </si>
  <si>
    <t>1.5. Actualizar los términos de referencia para mejorar la Calidad Ambiental de las áreas urbanas.</t>
  </si>
  <si>
    <t>1.5.1 - Documento que contenga la propuesta de términos de referencia para la elaboración del Estudio de Impacto Ambiental – EIA en proyectos de construcción de carreteras y/o túneles.</t>
  </si>
  <si>
    <t xml:space="preserve"> DILIA ANGELA AGUILERA AGUILERA</t>
  </si>
  <si>
    <t>1.5.2 - Documento que contenga los logros en cuanto a la actualización normativa del subsector férreo con consideraciones ambientales.</t>
  </si>
  <si>
    <t xml:space="preserve">GINA LIZETH LANCHEROS </t>
  </si>
  <si>
    <t>1.5.3 - Documento que contenga la propuesta de términos de referencia para la elaboración del Estudio de Impacto Ambiental - EIA en proyectos de construcción, operación y ampliación de puertos marítimos.</t>
  </si>
  <si>
    <t xml:space="preserve">ANGELA MARIA DEL PILAR ECHEVERRI FRANCO </t>
  </si>
  <si>
    <t>1.6. Implementar y realizar seguimiento a políticas relacionadas con gestión ambiental urbana y salud ambiental.</t>
  </si>
  <si>
    <t>Documentos con avance de política, elaborados</t>
  </si>
  <si>
    <t>1.6.1 - Documento que contengan el avance de las actividades en salud ambiental en el marco de la PISA y el resultado del proceso de fortalecimiento y generación de capacidades a nivel Departamental y Municipal, a través del desarrollo de actividades y procesos de gestión sectorial e intersectorial en salud ambiental.</t>
  </si>
  <si>
    <t>JUAN SEBASTIAN RINCON</t>
  </si>
  <si>
    <t>2.1.Cumplir con los compromisos internacionales en materia de sustancias químicas, residuos peligrosos y UTO.</t>
  </si>
  <si>
    <t>2.1.1 - 4 documentos de avance y 1 documento final que contenga las acciones técnicas desarrolladas para dar respuesta a las solicitudes de los Comités de Químicos y Biotecnología y el de Política Ambiental de la OCDE y otras instancias internacionales, en temas relacionados con sustancias químicas y residuos peligrosos.</t>
  </si>
  <si>
    <t>NATALIA ALEJANDRA USCATEGUI RUIZ</t>
  </si>
  <si>
    <t>2.2.Desarrollar propuestas de instrumentos normativos enmarcados en el cumplimiento de la Política ambiental para la gestión integral de residuos peligrosos y su plan de acción 2023-2026</t>
  </si>
  <si>
    <t xml:space="preserve">2.2.1 - 4 Documentos de avance y 1 documento final que contenga las orientaciones técnicas para el almacenamiento interno de residuos peligrosos, considerando el tamaño de generador y orientaciones técnicas para realizar el almacenamiento de sustancias químicas de manera ambientalmente adecuada. </t>
  </si>
  <si>
    <t>MARTHA CECILIA HOYOS CALVETE</t>
  </si>
  <si>
    <t>2.2.2 - 4 Documentos de avance y 1 documento final que contenga las acciones llevadas a cabo junto con los resultados obtenidos en el desarrollo de la formulación de reglamentación enfocada a los  residuos o desechos sujetos a Sistemas de recolección y gestión de Devolución de Productos Posconsumo</t>
  </si>
  <si>
    <t>JESUS ALBERTO QUINTERO MORALES</t>
  </si>
  <si>
    <t>2.3. Desarrollar propuestas de instrumentos normativos enmarcados en el cumplimiento de la Política para la gestión integral de residuos de aparatos eléctricos y electrónicos.</t>
  </si>
  <si>
    <t>2.3.1 - 4 documentos de avance y 1 documento final que contenga el componente de apoyo jurídico a los procesos de instrumentación ambiental y de respuesta a consultas y solicitudes, en materia de sustancias químicas, RAEE y residuos peligrosos.</t>
  </si>
  <si>
    <t>CAMILO ANDRES LEON REDONDO</t>
  </si>
  <si>
    <t>2.4. Desarrollar propuestas de instrumentos normativos enmarcados en el cumplimiento de los compromisos nacionales e internacionales sobre la gestión de sustancias químicas.</t>
  </si>
  <si>
    <t>2.4.1 - 4 documentos de avance y 1 documento final que contenga las acciones llevadas a cabo junto con los resultados obtenidos en el desarrollo de la formulación de reglamentación de los instrumentos de gestión establecidos en el Decreto 1630 de 2021.</t>
  </si>
  <si>
    <t>JUAN CARLOS SANCHEZ CONTRERAS</t>
  </si>
  <si>
    <t>2.5. Formular y estructurar la propuesta de política de Sustitución de Asbesto en coordinación con las entidades involucradas, en el marco de la Ley 1968 de 2019.</t>
  </si>
  <si>
    <t>Documentos de política, elaborados</t>
  </si>
  <si>
    <t>2.5.1 - 4 documentos de avance y 1 documento final que incluya las acciones definidas desde el componente ambiental de la Política pública de sustitución del asbesto instalado.</t>
  </si>
  <si>
    <t>CLAUDIA PATRICIA NEIRA CUELLAR</t>
  </si>
  <si>
    <t>2.6. Generar mecanismos para facilitar el acceso a la información ambiental relacionada con la gestión de residuos peligrosos, RAEE, sustancias Químicas y realizar lineamientos para la implementación del Registro de emisiones y transferencia de contaminantes-RETC en el marco del cumplimiento del acuerdo de Escazú.</t>
  </si>
  <si>
    <t>2.6.1 - 4 documentos de avance y 1 documento final que contenga las herramientas y acciones de divulgación y socialización implementadas en torno a los instrumentos técnicos y normativos del grupo, asociados a la gestión de sustancias químicas, residuos peligrosos y RAEE, en cumplimiento del Acuerdo de Escazú.</t>
  </si>
  <si>
    <t>YANIDIT LORENA CARDENAS CALDERON</t>
  </si>
  <si>
    <t>2.6.2 - 4 documentos de avance y 1 documento final que contenga las acciones realizadas para apoyar el correcto diligenciamiento e inscripción de los sectores productivos en el Registro de Emisiones y Transferencia de Contaminantes (RETC), que hace parte del Registro Único Ambiental-RUA y la generación de salidas de información del RETC en cumplimiento del Acuerdo de Escazú.</t>
  </si>
  <si>
    <t>PATSY NADIN  LIZARAZO MARTINEZ</t>
  </si>
  <si>
    <t>TOTAL ENTREGABLES PROGRAMADOS</t>
  </si>
  <si>
    <t>8P</t>
  </si>
  <si>
    <t>8F</t>
  </si>
  <si>
    <t>Proyecto</t>
  </si>
  <si>
    <t>Código producto</t>
  </si>
  <si>
    <t>Producto</t>
  </si>
  <si>
    <t>Actividades principales</t>
  </si>
  <si>
    <t>Meta del indicador de gestión</t>
  </si>
  <si>
    <t>Grupo</t>
  </si>
  <si>
    <t>Tema</t>
  </si>
  <si>
    <t>Profesional (es) Responsable (s)</t>
  </si>
  <si>
    <t>X</t>
  </si>
  <si>
    <t>ENTREGA FINAL</t>
  </si>
  <si>
    <t>Fortalecimiento de la Gestión Ambiental Sectorial y Urbana a Nivel  Nacional</t>
  </si>
  <si>
    <t xml:space="preserve">Documentos de lineamientos técnicos    </t>
  </si>
  <si>
    <t>3. Gestionar la implementación de los instrumentos para la transformación sostenible de los Sectores Productivos.</t>
  </si>
  <si>
    <t>3.1. Estructurar la propuesta de lineamientos técnicos relacionados con la Gestión Ambiental minera, hidrocarburos, pasivos ambientales y energía sostenible y realizar el seguimiento para la transformación sostenible de los Sectores Productivos.</t>
  </si>
  <si>
    <t>3.1.1 - 2 documentos de avance y 1 documento final que consolida la propuesta técnica de MinAmbiente para las guías metodológicas aplicadas a la identificación y comprobación de pasivos ambientales: i) Guía metodológica– Evaluación de Riesgo Físico ii) Guía metodológica– Evaluación de Riesgo Químico.</t>
  </si>
  <si>
    <t>GRUPO DE GESTIÓN AMBIENTAL DE RESIDUOS Y PASIVOS AMBIENTALES</t>
  </si>
  <si>
    <t>PASIVOS AMBIENTALES</t>
  </si>
  <si>
    <t xml:space="preserve">
► DIANA CATALINA JIMÉNEZ TORRES
► FABIO RAMÍREZ CHAUSTRE
► JAIME OSWALDO MEJIA MOLINA
► GABRIEL FELIPE MARTINEZ ROMERO</t>
  </si>
  <si>
    <r>
      <rPr>
        <b/>
        <sz val="11"/>
        <color rgb="FF000000"/>
        <rFont val="Calibri"/>
      </rPr>
      <t xml:space="preserve">3.1.1 - Documento final que consolida la propuesta técnica de MinAmbiente para las guías metodológicas aplicadas a la identificación y comprobación de pasivos ambientales: i) Guía metodológica– Evaluación de Riesgo Físico ii) Guía metodológica– Evaluación de Riesgo Químico.
Descripción del documento: 
</t>
    </r>
    <r>
      <rPr>
        <sz val="11"/>
        <color rgb="FF000000"/>
        <rFont val="Calibri"/>
      </rPr>
      <t xml:space="preserve">
</t>
    </r>
    <r>
      <rPr>
        <b/>
        <sz val="11"/>
        <color rgb="FF000000"/>
        <rFont val="Calibri"/>
      </rPr>
      <t xml:space="preserve"> i) Guía metodológica– Evaluación de Riesgo Físico:
</t>
    </r>
    <r>
      <rPr>
        <sz val="11"/>
        <color rgb="FFC00000"/>
        <rFont val="Calibri"/>
      </rPr>
      <t xml:space="preserve">
DIANA CATALINA JIMENEZ TORRES
</t>
    </r>
    <r>
      <rPr>
        <sz val="11"/>
        <color rgb="FF000000"/>
        <rFont val="Calibri"/>
      </rPr>
      <t xml:space="preserve">
</t>
    </r>
    <r>
      <rPr>
        <b/>
        <sz val="11"/>
        <color rgb="FF000000"/>
        <rFont val="Calibri"/>
      </rPr>
      <t xml:space="preserve">ii) Guía metodológica– Evaluación de Riesgo Químico: La guía metodológica  técnica de referencia - Evaluación de riesgo químico presenta los lienamientos técnicos para el desarrollo de las etapas de análisis preliminar y análisis detallado o evaluación del riesgo con énfasis en el riesgo químico, y las cuales son descritas en la Estrategia para la Gestión de Pasivos AMbientales. Su objetivo principal es establecer los criterios técnicos, generales y específicos, para realizar la evaluación de riesgo químico, tanto semicuantitativa como a nivel detallado, mediante una metodología robusta que permita obtener resultados fundamentados en datos analíticos y evidencia objetiva. El documento fue elaborado a partir de una revisión bibliográfica exhaustiva de la normativa internacional relacionada con la investigación de sitios contaminados. Adicionalmente, se tomó como referente la información desarrollada en asesorías previas que abordaron esta misma temática. 
La metodología descrita en la guía se desarrolla a través de ocho (8) capítulos, de los cuales los capítulos 6, 7 y 8 constituyen el núcleo metodológico, al abordar los aspectos relacionados con la caracterización o análisis preliminar, el análisis detallado y la evaluación de riesgo químico, respectivamente. Entre tanto, del capítulo primero al quinto están relacionados con la introducción, objetivos, alcance y descripción general de la gestión de pasivos ambientales. Teniendo en cuenta que la presente metodología debe contar con la aprobación del Ministerio de Salud y Protección Social, en atención a su misionalidad y al alcance conferido por la Ley 2327 de 2023, durante la vigencia 2025 fue remitida a dicha cartera ministerial para su respectiva revisión; por lo que, actualmente, se está a la espera de los comentarios, observaciones o recomendaciones que se formulen al respecto.
ANEXO: Documento final </t>
    </r>
    <r>
      <rPr>
        <b/>
        <i/>
        <sz val="11"/>
        <color rgb="FF000000"/>
        <rFont val="Calibri"/>
      </rPr>
      <t>“Guías Metodológicas de Evaluación de Riesgo Físico y Químico aplicadas a la Identificación y Comprobación de Pasivos Ambientales”</t>
    </r>
    <r>
      <rPr>
        <b/>
        <sz val="11"/>
        <color rgb="FF000000"/>
        <rFont val="Calibri"/>
      </rPr>
      <t xml:space="preserve"> y una carpeta con los soportes que respaldan la información consignada en el documento final.
</t>
    </r>
    <r>
      <rPr>
        <sz val="11"/>
        <color rgb="FF000000"/>
        <rFont val="Calibri"/>
      </rPr>
      <t xml:space="preserve">
</t>
    </r>
  </si>
  <si>
    <t>3.1.2 - 2 documentos de avance y 1 documento final de la Guía técnica para el desarrollo de actividades de intervención de pasivos ambientales.</t>
  </si>
  <si>
    <t>3.1.2 - Guía técnica para el desarrollo de actividades de intervención de pasivos ambientales.
Descripción del documento: 
Propuesta de Guía metodológica y elementos estructurales para la elaboración de Planes de Intervención de Pasivos Ambientales"
Objetivo: Proporcionar los lineamientos y directrices para la elaboración de Planes de Intervención de Pasivos Ambientales (PIPA), de conformidad con la Ley 2327 de 2023 y establecer su contenido mínimo
Alcance temático y territorial: Contiene los lineamientos y directrices para la elaboración de Planes de Intervención de Pasivos Ambientales que aplicarán en el territorio nacional.
Fue elaborado con base en la reglamentación vigente en Colombia sobre sitios contaminados y las guía metodológicas para la atención de sitios contaminados de la US-EPA. Fue presentado y puesto a revisión y retroalimentación de con las autoridades ambientales del país a través de 4 talleres eco-regionales.
El documento se divide en 3 partes principales: Metodología para la elaboración de PIPA, Criterios generales y recomendaciones para la implementación de medidas de intervención de pasivos ambientales y Medidas de intervención, Se anexo memorando solicitud concepto OAJ sobre la anonimización de datos de inventario se sitios susceptibles de ser pasivos ambientales (SSSP).</t>
  </si>
  <si>
    <t>3.1.3 - 2 documentos de avance y 1 documento final de la actualización de la Guía Ambiental de Desarrollo de Campos de Petróleo y Gas (GADCPG).</t>
  </si>
  <si>
    <t>GRUPO DEL SECTOR DE HIDROCARBUROS, MINERÍA Y ENERGÉTICO</t>
  </si>
  <si>
    <t>HIDROCARBUROS</t>
  </si>
  <si>
    <t>JESÚS MIGUEL SEPÚLVEDA ESCOBAR</t>
  </si>
  <si>
    <r>
      <t xml:space="preserve">3.1.3 - Guía Ambiental de Desarrollo de Campos de Petróleo y Gas (GADCPG), actualizada.
Descripción del documento: 
</t>
    </r>
    <r>
      <rPr>
        <sz val="11"/>
        <color theme="7"/>
        <rFont val="Calibri"/>
        <family val="2"/>
      </rPr>
      <t>Reporte gerencial de máximo dos párrafos, redactado en lenguaje claro e institucional y sin siglas (si son indispensables, primero el nombre completo y luego la sigla entre paréntesis). En el primer párrafo se debe identificar el producto (por ejemplo: “Propuesta de guía ambiental para ___”, “Estudio para habilitar la implementación de un laboratorio para ___”), indicar su objetivo, su alcance temático y territorial (departamentos y/o municipios) y describir de forma sintética cómo se elaboró, incluyendo cifras del proceso: número de talleres, mesas de trabajo, participantes y entidades involucradas. En el segundo párrafo se debe presentar un resumen del contenido del documento y de sus principales resultados: componentes o capítulos clave, cifras relevantes (capacidad estimada, número de beneficiarios, montos de inversión y operación, metas o escenarios de impacto), la existencia de territorialización y la forma en que este producto aporta a la gestión ambiental y a la toma de decisiones de las autoridades y de los entes de control.</t>
    </r>
  </si>
  <si>
    <t>3.1.4 - 2 Informes de avance y 1 Informe final del avance en la formalización, divulgación y ajuste de los documentos finales del Protocolo de
desmantelamiento de infraestructura ilegal de procesamiento de hidrocarburos y Lineamientos de Gestión de Sitios Contaminados por Acciones de
Terceros Intencionados.</t>
  </si>
  <si>
    <r>
      <t xml:space="preserve">3.1.4 - Informe final del avance en la formalización, divulgación y ajuste de los documentos finales del Protocolo de
desmantelamiento de infraestructura ilegal de procesamiento de hidrocarburos y Lineamientos de Gestión de Sitios Contaminados por Acciones de Terceros Intencionados.
Descripción del documento: 
</t>
    </r>
    <r>
      <rPr>
        <sz val="11"/>
        <color theme="7"/>
        <rFont val="Calibri"/>
        <family val="2"/>
      </rPr>
      <t>Reporte gerencial de máximo dos párrafos, redactado en lenguaje claro e institucional y sin siglas (si son indispensables, primero el nombre completo y luego la sigla entre paréntesis). En el primer párrafo se debe identificar el producto (por ejemplo: “Propuesta de guía ambiental para ___”, “Estudio para habilitar la implementación de un laboratorio para ___”), indicar su objetivo, su alcance temático y territorial (departamentos y/o municipios) y describir de forma sintética cómo se elaboró, incluyendo cifras del proceso: número de talleres, mesas de trabajo, participantes y entidades involucradas. En el segundo párrafo se debe presentar un resumen del contenido del documento y de sus principales resultados: componentes o capítulos clave, cifras relevantes (capacidad estimada, número de beneficiarios, montos de inversión y operación, metas o escenarios de impacto), la existencia de territorialización y la forma en que este producto aporta a la gestión ambiental y a la toma de decisiones de las autoridades y de los entes de control.</t>
    </r>
  </si>
  <si>
    <t>3.1.5 - 2 documentos de avance y 1 documento final de instrumentos técnicos para fortalecer las buenas prácticas, las mejores técnicas y la economía
circular en la minería en sus diferentes escalas.</t>
  </si>
  <si>
    <t>MINERÍA</t>
  </si>
  <si>
    <t>► SERGIO RODRIGO HERNÁNDEZ CRUZ
► CÉSAR MAURICIO SERNA YEPES
► ADRIANA MARGARITA DELGADO ORTEGA</t>
  </si>
  <si>
    <r>
      <t xml:space="preserve">3.1.5 - Documento final que contiene los instrumentos técnicos para fortalecer las buenas prácticas, las mejores técnicas y la economía circular en la minería en sus diferentes escalas.
Descripción del documento: 
</t>
    </r>
    <r>
      <rPr>
        <sz val="11"/>
        <color theme="7"/>
        <rFont val="Calibri"/>
        <family val="2"/>
      </rPr>
      <t>Reporte gerencial de máximo dos párrafos, redactado en lenguaje claro e institucional y sin siglas (si son indispensables, primero el nombre completo y luego la sigla entre paréntesis). En el primer párrafo se debe identificar el producto (por ejemplo: “Propuesta de guía ambiental para ___”, “Estudio para habilitar la implementación de un laboratorio para ___”), indicar su objetivo, su alcance temático y territorial (departamentos y/o municipios) y describir de forma sintética cómo se elaboró, incluyendo cifras del proceso: número de talleres, mesas de trabajo, participantes y entidades involucradas. En el segundo párrafo se debe presentar un resumen del contenido del documento y de sus principales resultados: componentes o capítulos clave, cifras relevantes (capacidad estimada, número de beneficiarios, montos de inversión y operación, metas o escenarios de impacto), la existencia de territorialización y la forma en que este producto aporta a la gestión ambiental y a la toma de decisiones de las autoridades y de los entes de control.</t>
    </r>
  </si>
  <si>
    <t>3.1.6 - 2 documentos de avance y 1 documento final de instrumentos técnicos y de seguimiento para la transición energética justa.</t>
  </si>
  <si>
    <t>ENERGÍA</t>
  </si>
  <si>
    <t>► GIAN PIERO FERNANDO CIRO FAVA CÁCERES
► CATLEEN NATALIA LOZANO REINA
► CARLOS ANDRES MORENO MEDINA</t>
  </si>
  <si>
    <r>
      <t xml:space="preserve">3.1.6 -  Documento final que contiene los instrumentos técnicos y de seguimiento para la transición energética justa.
Descripción del documento: 
</t>
    </r>
    <r>
      <rPr>
        <sz val="11"/>
        <color theme="7"/>
        <rFont val="Calibri"/>
        <family val="2"/>
      </rPr>
      <t>Reporte gerencial de máximo dos párrafos, redactado en lenguaje claro e institucional y sin siglas (si son indispensables, primero el nombre completo y luego la sigla entre paréntesis). En el primer párrafo se debe identificar el producto (por ejemplo: “Propuesta de guía ambiental para ___”, “Estudio para habilitar la implementación de un laboratorio para ___”), indicar su objetivo, su alcance temático y territorial (departamentos y/o municipios) y describir de forma sintética cómo se elaboró, incluyendo cifras del proceso: número de talleres, mesas de trabajo, participantes y entidades involucradas. En el segundo párrafo se debe presentar un resumen del contenido del documento y de sus principales resultados: componentes o capítulos clave, cifras relevantes (capacidad estimada, número de beneficiarios, montos de inversión y operación, metas o escenarios de impacto), la existencia de territorialización y la forma en que este producto aporta a la gestión ambiental y a la toma de decisiones de las autoridades y de los entes de control.</t>
    </r>
  </si>
  <si>
    <t xml:space="preserve">Documentos de lineamientos técnicos     </t>
  </si>
  <si>
    <t>3.2. Estructurar la propuesta de Instrumentos técnicos relacionados con la Gestión Ambiental agropecuaria, turismo, producción, consumo sostenible y sello ambiental colombiano y realizar el seguimiento para la transformación sostenible de los Sectores Productivos.</t>
  </si>
  <si>
    <t>3.2.1 - 2 documentos de avance y 1 documento técnico final que contenga las acciones y lineamientos para la implementación de las compras públicas sostenibles.</t>
  </si>
  <si>
    <t>GRUPO DE PRODUCCIÓN Y CONSUMO RESPONSABLE Y SECTOR AGROPECUARIO</t>
  </si>
  <si>
    <t>COMPRAS PÚBLICAS</t>
  </si>
  <si>
    <t xml:space="preserve">ANGIE KATHERINE RONCANCIO SÁNCHEZ </t>
  </si>
  <si>
    <r>
      <t xml:space="preserve">3.2.1 - Documento técnico final que contiene las acciones y lineamientos para la implementación de las compras públicas sostenibles.
Descripción del documento: 
</t>
    </r>
    <r>
      <rPr>
        <sz val="11"/>
        <color theme="7"/>
        <rFont val="Calibri"/>
        <family val="2"/>
      </rPr>
      <t>Reporte gerencial de máximo dos párrafos, redactado en lenguaje claro e institucional y sin siglas (si son indispensables, primero el nombre completo y luego la sigla entre paréntesis). En el primer párrafo se debe identificar el producto (por ejemplo: “Propuesta de guía ambiental para ___”, “Estudio para habilitar la implementación de un laboratorio para ___”), indicar su objetivo, su alcance temático y territorial (departamentos y/o municipios) y describir de forma sintética cómo se elaboró, incluyendo cifras del proceso: número de talleres, mesas de trabajo, participantes y entidades involucradas. En el segundo párrafo se debe presentar un resumen del contenido del documento y de sus principales resultados: componentes o capítulos clave, cifras relevantes (capacidad estimada, número de beneficiarios, montos de inversión y operación, metas o escenarios de impacto), la existencia de territorialización y la forma en que este producto aporta a la gestión ambiental y a la toma de decisiones de las autoridades y de los entes de control.</t>
    </r>
  </si>
  <si>
    <t>3.2.2 - 3 documentos de avance que contengan los acuerdos sectoriales con Fenavi, Porcolombia y Minagricultura, y 3 documentos finales que consoliden dichos acuerdos.</t>
  </si>
  <si>
    <t>PRODUCCIÓN Y CONSUMO RESPONSABLE</t>
  </si>
  <si>
    <t>ALEXANDRA SALINAS SALINAS</t>
  </si>
  <si>
    <r>
      <t xml:space="preserve">3.2.2 - Tres documentos finales que consolidan los acuerdos sectoriales con Fenavi, Porcolombia y Minagricultura.
Descripción del documento 1: 
</t>
    </r>
    <r>
      <rPr>
        <sz val="11"/>
        <color theme="7"/>
        <rFont val="Calibri"/>
        <family val="2"/>
      </rPr>
      <t xml:space="preserve">Reporte gerencial de máximo dos párrafos, redactado en lenguaje claro e institucional y sin siglas (si son indispensables, primero el nombre completo y luego la sigla entre paréntesis). En el primer párrafo se debe identificar el producto (por ejemplo: “Propuesta de guía ambiental para ___”, “Estudio para habilitar la implementación de un laboratorio para ___”), indicar su objetivo, su alcance temático y territorial (departamentos y/o municipios) y describir de forma sintética cómo se elaboró, incluyendo cifras del proceso: número de talleres, mesas de trabajo, participantes y entidades involucradas. En el segundo párrafo se debe presentar un resumen del contenido del documento y de sus principales resultados: componentes o capítulos clave, cifras relevantes (capacidad estimada, número de beneficiarios, montos de inversión y operación, metas o escenarios de impacto), la existencia de territorialización y la forma en que este producto aporta a la gestión ambiental y a la toma de decisiones de las autoridades y de los entes de control.
</t>
    </r>
    <r>
      <rPr>
        <b/>
        <sz val="11"/>
        <rFont val="Calibri"/>
        <family val="2"/>
      </rPr>
      <t xml:space="preserve">Descripción del documento 2: 
</t>
    </r>
    <r>
      <rPr>
        <sz val="11"/>
        <color theme="7"/>
        <rFont val="Calibri"/>
        <family val="2"/>
      </rPr>
      <t xml:space="preserve">
Reporte gerencial de máximo dos párrafos, redactado en lenguaje claro e institucional y sin siglas (si son indispensables, primero el nombre completo y luego la sigla entre paréntesis). En el primer párrafo se debe identificar el producto (por ejemplo: “Propuesta de guía ambiental para ___”, “Estudio para habilitar la implementación de un laboratorio para ___”), indicar su objetivo, su alcance temático y territorial (departamentos y/o municipios) y describir de forma sintética cómo se elaboró, incluyendo cifras del proceso: número de talleres, mesas de trabajo, participantes y entidades involucradas. En el segundo párrafo se debe presentar un resumen del contenido del documento y de sus principales resultados: componentes o capítulos clave, cifras relevantes (capacidad estimada, número de beneficiarios, montos de inversión y operación, metas o escenarios de impacto), la existencia de territorialización y la forma en que este producto aporta a la gestión ambiental y a la toma de decisiones de las autoridades y de los entes de control.
</t>
    </r>
    <r>
      <rPr>
        <b/>
        <sz val="11"/>
        <rFont val="Calibri"/>
        <family val="2"/>
      </rPr>
      <t xml:space="preserve">Descripción del documento 3: </t>
    </r>
    <r>
      <rPr>
        <sz val="11"/>
        <color theme="7"/>
        <rFont val="Calibri"/>
        <family val="2"/>
      </rPr>
      <t xml:space="preserve">
Reporte gerencial de máximo dos párrafos, redactado en lenguaje claro e institucional y sin siglas (si son indispensables, primero el nombre completo y luego la sigla entre paréntesis). En el primer párrafo se debe identificar el producto (por ejemplo: “Propuesta de guía ambiental para ___”, “Estudio para habilitar la implementación de un laboratorio para ___”), indicar su objetivo, su alcance temático y territorial (departamentos y/o municipios) y describir de forma sintética cómo se elaboró, incluyendo cifras del proceso: número de talleres, mesas de trabajo, participantes y entidades involucradas. En el segundo párrafo se debe presentar un resumen del contenido del documento y de sus principales resultados: componentes o capítulos clave, cifras relevantes (capacidad estimada, número de beneficiarios, montos de inversión y operación, metas o escenarios de impacto), la existencia de territorialización y la forma en que este producto aporta a la gestión ambiental y a la toma de decisiones de las autoridades y de los entes de control.</t>
    </r>
  </si>
  <si>
    <t>3.2.3 - 2 documentos de avance y 1 documento final, que contenga los Lineamientos para los Programas de Reconversión y Sustitución de Actividades Agropecuarias, en el marco de la delimitación participativa del páramo de Pisba.</t>
  </si>
  <si>
    <t>AGROPECUARIO</t>
  </si>
  <si>
    <t xml:space="preserve">MARIA JOSE DE LA  OSSA HUMANEZ </t>
  </si>
  <si>
    <r>
      <t xml:space="preserve">3.2.3 - Documento final que contiene los Lineamientos para los Programas de Reconversión y Sustitución de Actividades Agropecuarias, en el marco de la delimitación participativa del páramo de Pisba.
Descripción del documento: 
</t>
    </r>
    <r>
      <rPr>
        <sz val="11"/>
        <color theme="7"/>
        <rFont val="Calibri"/>
        <family val="2"/>
      </rPr>
      <t>Reporte gerencial de máximo dos párrafos, redactado en lenguaje claro e institucional y sin siglas (si son indispensables, primero el nombre completo y luego la sigla entre paréntesis). En el primer párrafo se debe identificar el producto (por ejemplo: “Propuesta de guía ambiental para ___”, “Estudio para habilitar la implementación de un laboratorio para ___”), indicar su objetivo, su alcance temático y territorial (departamentos y/o municipios) y describir de forma sintética cómo se elaboró, incluyendo cifras del proceso: número de talleres, mesas de trabajo, participantes y entidades involucradas. En el segundo párrafo se debe presentar un resumen del contenido del documento y de sus principales resultados: componentes o capítulos clave, cifras relevantes (capacidad estimada, número de beneficiarios, montos de inversión y operación, metas o escenarios de impacto), la existencia de territorialización y la forma en que este producto aporta a la gestión ambiental y a la toma de decisiones de las autoridades y de los entes de control.</t>
    </r>
  </si>
  <si>
    <t xml:space="preserve">Documentos de política  </t>
  </si>
  <si>
    <t>3.3. Actualizar la política de producción y consumo sostenible, hacia una Política de producción y consumo responsable con criterios de circularidad, publicación y divulgación.</t>
  </si>
  <si>
    <t>3.3.1 - 3 documentos de avance y 1 documento final que contenga los insumos para la construcción y estructuración de la Política de Producción y Consumo Responsable con enfoque de Economía Circular.</t>
  </si>
  <si>
    <t xml:space="preserve">► HELBER LEONARDO CASAS CAMARGO
► CARLOS JAIME OROZCO GUTIERREZ
► SLENDY KATALINA DIAZ MENDEZ
► JOSÉ MANUEL MORENO
► SANDRA RUIZ RUIZ
► JAVIER ORLANDO MORENO MENDEZ
► MARÍA PAULA PEÑA GUZMAN
► ZAYRENE GARCÉS MUÑOZ
► SOCHIL IRANA CHAMORRO </t>
  </si>
  <si>
    <r>
      <t xml:space="preserve">3.3.1 - Documento final que contiene los insumos para la construcción y estructuración de la Política de Producción y Consumo Responsable con enfoque de Economía Circular.
Descripción del documento: 
</t>
    </r>
    <r>
      <rPr>
        <sz val="11"/>
        <color theme="7"/>
        <rFont val="Calibri"/>
        <family val="2"/>
      </rPr>
      <t>Reporte gerencial de máximo dos párrafos, redactado en lenguaje claro e institucional y sin siglas (si son indispensables, primero el nombre completo y luego la sigla entre paréntesis). En el primer párrafo se debe identificar el producto (por ejemplo: “Propuesta de guía ambiental para ___”, “Estudio para habilitar la implementación de un laboratorio para ___”), indicar su objetivo, su alcance temático y territorial (departamentos y/o municipios) y describir de forma sintética cómo se elaboró, incluyendo cifras del proceso: número de talleres, mesas de trabajo, participantes y entidades involucradas. En el segundo párrafo se debe presentar un resumen del contenido del documento y de sus principales resultados: componentes o capítulos clave, cifras relevantes (capacidad estimada, número de beneficiarios, montos de inversión y operación, metas o escenarios de impacto), la existencia de territorialización y la forma en que este producto aporta a la gestión ambiental y a la toma de decisiones de las autoridades y de los entes de control.</t>
    </r>
  </si>
  <si>
    <t xml:space="preserve">Documentos normativos  </t>
  </si>
  <si>
    <t>3.4. Estructurar el instrumento normativo relacionado con la Gestión Ambiental minera, hidrocarburos, pasivos ambientales, energía sostenible, residuos no peligrosos, economía circular, gestión ambiental agropecuaria, turismo, producción, consumo sostenible y sello ambiental colombiano.</t>
  </si>
  <si>
    <t>3.4.1 - 2 documentos de avance y 1 documento final con las propuestas de resolución por medio de las cuales se adopta: (i) la Guía Metodológica de Evaluación del Riesgo Físico (art. 8, Ley 2327 de 2023) y (ii) la Metodología Técnica de Referencia– Evaluación de Riesgo Químico; y se dictan otras disposiciones.</t>
  </si>
  <si>
    <t>► JOHANNA PAOLA ABELLA GAMBA
► LUIS RICARDO SANTANA RANGEL</t>
  </si>
  <si>
    <r>
      <rPr>
        <b/>
        <sz val="11"/>
        <color rgb="FF000000"/>
        <rFont val="Calibri"/>
      </rPr>
      <t xml:space="preserve">3.4.1 - Documento final con las propuestas de resolución por medio de las cuales se adopta: (i) la Guía Metodológica de Evaluación del Riesgo Físico (art. 8, Ley 2327 de 2023) y (ii) la Metodología Técnica de Referencia– Evaluación de Riesgo Químico; y se dictan otras disposiciones.
Descripción del documento: 
</t>
    </r>
    <r>
      <rPr>
        <sz val="11"/>
        <color rgb="FF000000"/>
        <rFont val="Calibri"/>
      </rPr>
      <t xml:space="preserve">Para dar cumplimiento a las actividades del presente numeral que hace referencia a las propuestas de Resoluciones mediante la cual se establece las Guías Metodologicas de Evaluación de Riesgo Físico y la Guía Metodologica Técnica de Referencia - Evaluación de Riesgo Químico, es necesario expedir un decreto reglamentario que habilite definiciones requeridas, así como criterios habilitantes para la reglamentación de los instrumentos técnicos que soportan la gestión de los pasivos ambientales, y otras disposiciones. Adicionalmente, se requiere reglar criterios técnicos mediante la Estrategia para la Gestión de Pasivos Ambientales. El proyecto de decreto </t>
    </r>
    <r>
      <rPr>
        <i/>
        <sz val="11"/>
        <color rgb="FF000000"/>
        <rFont val="Calibri"/>
      </rPr>
      <t>"Por el cual se adiciona el Capítulo 10 al Título 2 de la Parte 2 del Libro 2 del Decreto 1076 de 2015, Decreto Único Reglamentario del Sector Ambiente y Desarrollo Sostenible, en lo relacionado con la gestión de pasivos ambientales y se dictan otras disposiciones”</t>
    </r>
    <r>
      <rPr>
        <sz val="11"/>
        <color rgb="FF000000"/>
        <rFont val="Calibri"/>
      </rPr>
      <t xml:space="preserve">, tiene por objeto reglamentar parcialmente los artículos 5, 6, 7, 8 y 9 de la Ley 2327 de 2023, mientras que  el proyecto de Resolcuión </t>
    </r>
    <r>
      <rPr>
        <i/>
        <sz val="11"/>
        <color rgb="FF000000"/>
        <rFont val="Calibri"/>
      </rPr>
      <t>"Por medio de la cual se adopta la Estrategia para la Gestión de los Pasivos Ambientales – Manual Técnico de Procedimientos, y se dictan otras disposiciones",</t>
    </r>
    <r>
      <rPr>
        <sz val="11"/>
        <color rgb="FF0D0D0D"/>
        <rFont val="Calibri"/>
      </rPr>
      <t xml:space="preserve"> adopta la Estrategia para la Gestión de Pasivos Ambientales</t>
    </r>
    <r>
      <rPr>
        <sz val="11"/>
        <color rgb="FF000000"/>
        <rFont val="Calibri"/>
      </rPr>
      <t xml:space="preserve">, consevida como una herramienta dinámica a través de la cual se describe el desarrollo propio de la gestión de pasivos ambientales, así como el marco técnico de las actividades descritas en la misma,  abarcando desde la sospecha que se pueda tener acerca de un área específica, hasta que se ha realizado su intervención y verificación.
Referente al proyecto de resolución </t>
    </r>
    <r>
      <rPr>
        <i/>
        <sz val="11"/>
        <color rgb="FF000000"/>
        <rFont val="Calibri"/>
      </rPr>
      <t>“Por medio de la cual se adopta la Guía Metodológica de Evaluación del Riesgo Físico para la Identificación y Comprobación de Pasivos Ambientales, de que trata el artículo 8 de la Ley 2327 del 2023, y se dictan otras disposiciones”</t>
    </r>
    <r>
      <rPr>
        <sz val="11"/>
        <color rgb="FF000000"/>
        <rFont val="Calibri"/>
      </rPr>
      <t xml:space="preserve">, que adopta la Guía Metodologica de Evaluación de Riesgo Físico, se organizó en dos ítems de interes: (i) caracterización o análisis preliminar de riesgo físico, y (ii) análisis de riesgo físico o detallado. Por su parte, el proyecto de Resolución </t>
    </r>
    <r>
      <rPr>
        <i/>
        <sz val="11"/>
        <color rgb="FF000000"/>
        <rFont val="Calibri"/>
      </rPr>
      <t>"Por medio de la cual se adopta la Metodología Técnica de Referencia para la identificación y comprobación de pasivos ambientales - Evaluación de Riesgo Químico, y se dictan otras disposiciones"</t>
    </r>
    <r>
      <rPr>
        <sz val="11"/>
        <color rgb="FF000000"/>
        <rFont val="Calibri"/>
      </rPr>
      <t xml:space="preserve"> adopta la Guía Metodologica Técnica de Referencia - Evaluación de Riesgo Químico, a través de la cual se busca establecer los criterios técnicos, generales y específicos para realizar la evaluación de riesgo químico, tanto semicuantitativa como a nivel detallado, mediante una metodología robusta que permita obtener resultados fundamentados en datos analíticos y evidencia objetiva. 
Actualmente, estos instrumentos normativos se encuentran en fase de revisión técnica y jurídica de conformidad al procedimiento de instrumentación normativa P-M-INA-09 del Ministerio.
</t>
    </r>
    <r>
      <rPr>
        <b/>
        <sz val="11"/>
        <color rgb="FF000000"/>
        <rFont val="Calibri"/>
      </rPr>
      <t>ANEXO: Documento final “</t>
    </r>
    <r>
      <rPr>
        <b/>
        <i/>
        <sz val="11"/>
        <color rgb="FF000000"/>
        <rFont val="Calibri"/>
      </rPr>
      <t>​Propuestas de Resolución por medio de las cuales de adopta la Guía Metodológica de evaluación de Riesgo Físico (art. 8, Ley 2327 de 2023) y la Metodología Técnica de Referencia – Evaluación de Riesgo Químico, y se dictan otras disposiciones”</t>
    </r>
    <r>
      <rPr>
        <b/>
        <sz val="11"/>
        <color rgb="FF000000"/>
        <rFont val="Calibri"/>
      </rPr>
      <t xml:space="preserve"> y una carpeta con los soportes que respaldan la información consignada en el documento final.</t>
    </r>
  </si>
  <si>
    <t>3.4.2 - 2 documentos de avance y 1 documento final con el marco de instrumentos normativos para la gestión de flujos de residuos, con enfoque en economía circular.</t>
  </si>
  <si>
    <t>RESIDUOS</t>
  </si>
  <si>
    <t>►MÓNICA CONSTANZA BURBANO ROSERO
► BRIGITTE PAOLA PARDO ALARCÓN</t>
  </si>
  <si>
    <r>
      <t xml:space="preserve">3.4.2 - Documento final que contiene el marco de instrumentos normativos para la gestión de flujos de residuos, con enfoque en economía circular.
Descripción del documento: 
</t>
    </r>
    <r>
      <rPr>
        <sz val="11"/>
        <color theme="7"/>
        <rFont val="Calibri"/>
        <family val="2"/>
      </rPr>
      <t>Reporte gerencial de máximo dos párrafos, redactado en lenguaje claro e institucional y sin siglas (si son indispensables, primero el nombre completo y luego la sigla entre paréntesis). En el primer párrafo se debe identificar el producto (por ejemplo: “Propuesta de guía ambiental para ___”, “Estudio para habilitar la implementación de un laboratorio para ___”), indicar su objetivo, su alcance temático y territorial (departamentos y/o municipios) y describir de forma sintética cómo se elaboró, incluyendo cifras del proceso: número de talleres, mesas de trabajo, participantes y entidades involucradas. En el segundo párrafo se debe presentar un resumen del contenido del documento y de sus principales resultados: componentes o capítulos clave, cifras relevantes (capacidad estimada, número de beneficiarios, montos de inversión y operación, metas o escenarios de impacto), la existencia de territorialización y la forma en que este producto aporta a la gestión ambiental y a la toma de decisiones de las autoridades y de los entes de control.</t>
    </r>
  </si>
  <si>
    <t xml:space="preserve">Documentos normativos </t>
  </si>
  <si>
    <t>3.5. Expedir el instrumento normativo relacionado con la Gestión Ambiental minera, hidrocarburos, pasivos ambientales, energía sostenible, residuos no peligrosos, economía circular, gestión ambiental agropecuaria, turismo, producción, consumo sostenible y sello ambiental colombiano.</t>
  </si>
  <si>
    <t>3.5.1 - 2 informes de avance y 1 informe final que contenga el avance de los instrumentos normativos estructurados y expedidos para el sector minero.</t>
  </si>
  <si>
    <r>
      <t xml:space="preserve">3.5.1 - Informe final que contiene el avance de los instrumentos normativos estructurados y expedidos para el sector minero.
Descripción del documento: 
</t>
    </r>
    <r>
      <rPr>
        <sz val="11"/>
        <color theme="7"/>
        <rFont val="Calibri"/>
        <family val="2"/>
      </rPr>
      <t>Reporte gerencial de máximo dos párrafos, redactado en lenguaje claro e institucional y sin siglas (si son indispensables, primero el nombre completo y luego la sigla entre paréntesis). En el primer párrafo se debe identificar el producto (por ejemplo: “Propuesta de guía ambiental para ___”, “Estudio para habilitar la implementación de un laboratorio para ___”), indicar su objetivo, su alcance temático y territorial (departamentos y/o municipios) y describir de forma sintética cómo se elaboró, incluyendo cifras del proceso: número de talleres, mesas de trabajo, participantes y entidades involucradas. En el segundo párrafo se debe presentar un resumen del contenido del documento y de sus principales resultados: componentes o capítulos clave, cifras relevantes (capacidad estimada, número de beneficiarios, montos de inversión y operación, metas o escenarios de impacto), la existencia de territorialización y la forma en que este producto aporta a la gestión ambiental y a la toma de decisiones de las autoridades y de los entes de control.</t>
    </r>
  </si>
  <si>
    <t>3.5.2 - 2 informes de avance y 1 informe final que contenga el avance de los instrumentos normativos estructurados y expedidos para la transición energética justa.</t>
  </si>
  <si>
    <r>
      <t xml:space="preserve">3.5.2 - Informe final que contiene el avance de los instrumentos normativos estructurados y expedidos para la transición energética justa.
Descripción del documento: 
</t>
    </r>
    <r>
      <rPr>
        <sz val="11"/>
        <color theme="7"/>
        <rFont val="Calibri"/>
        <family val="2"/>
      </rPr>
      <t>Reporte gerencial de máximo dos párrafos, redactado en lenguaje claro e institucional y sin siglas (si son indispensables, primero el nombre completo y luego la sigla entre paréntesis). En el primer párrafo se debe identificar el producto (por ejemplo: “Propuesta de guía ambiental para ___”, “Estudio para habilitar la implementación de un laboratorio para ___”), indicar su objetivo, su alcance temático y territorial (departamentos y/o municipios) y describir de forma sintética cómo se elaboró, incluyendo cifras del proceso: número de talleres, mesas de trabajo, participantes y entidades involucradas. En el segundo párrafo se debe presentar un resumen del contenido del documento y de sus principales resultados: componentes o capítulos clave, cifras relevantes (capacidad estimada, número de beneficiarios, montos de inversión y operación, metas o escenarios de impacto), la existencia de territorialización y la forma en que este producto aporta a la gestión ambiental y a la toma de decisiones de las autoridades y de los entes de control.</t>
    </r>
  </si>
  <si>
    <t>3.5.3 - 2 informes de avance y 1 informe final que contenga el avance de los instrumentos normativos estructurados y expedidos para la Gestión Ambiental en Proyectos de Hidrocarburos.</t>
  </si>
  <si>
    <t>► ALMA ISBEL ARIZA RAMÍREZ
► OSCAR IVAN SUÁREZ MURCIA</t>
  </si>
  <si>
    <r>
      <t xml:space="preserve">3.5.3 - Informe final que contiene el avance de los instrumentos normativos estructurados y expedidos para la Gestión Ambiental en Proyectos de Hidrocarburos.
Descripción del documento: 
</t>
    </r>
    <r>
      <rPr>
        <sz val="11"/>
        <color theme="7"/>
        <rFont val="Calibri"/>
        <family val="2"/>
      </rPr>
      <t>Reporte gerencial de máximo dos párrafos, redactado en lenguaje claro e institucional y sin siglas (si son indispensables, primero el nombre completo y luego la sigla entre paréntesis). En el primer párrafo se debe identificar el producto (por ejemplo: “Propuesta de guía ambiental para ___”, “Estudio para habilitar la implementación de un laboratorio para ___”), indicar su objetivo, su alcance temático y territorial (departamentos y/o municipios) y describir de forma sintética cómo se elaboró, incluyendo cifras del proceso: número de talleres, mesas de trabajo, participantes y entidades involucradas. En el segundo párrafo se debe presentar un resumen del contenido del documento y de sus principales resultados: componentes o capítulos clave, cifras relevantes (capacidad estimada, número de beneficiarios, montos de inversión y operación, metas o escenarios de impacto), la existencia de territorialización y la forma en que este producto aporta a la gestión ambiental y a la toma de decisiones de las autoridades y de los entes de control.</t>
    </r>
  </si>
  <si>
    <t xml:space="preserve">Servicio de asistencia técnica </t>
  </si>
  <si>
    <t>4. Fortalecer la divulgación de instrumentos técnicos y normativos para el mejoramiento de la Gestión Ambiental Sectorial y Urbana.</t>
  </si>
  <si>
    <t>4.1. Fortificar capacidades de los diferentes actores con los instrumentos, lineamientos y políticas elaboradas en el marco de la transformación sostenible de los Sectores Productivos.</t>
  </si>
  <si>
    <t>Número de asistencias técnicas realizadas</t>
  </si>
  <si>
    <t xml:space="preserve">4.1.1 - 50 asistencias técnicas brindadas por la DAASU al sector productivo de la minería, soportadas con actas de reunión, listados de asistencia, y encuestas de satisfacción (en los casos que aplique). </t>
  </si>
  <si>
    <t>► LUISA FERNANDA MADRID GOMEZ
► CARLOS ANDRÉS MARTÍNEZ SALCEDO
► HECTOR LEONARDO BERMÚDEZ CARVAJAL
► WILSON NORBERTO SALAZAR HERRERA</t>
  </si>
  <si>
    <r>
      <t xml:space="preserve">4.1.1 - Informe final con 50 asistencias técnicas brindadas por la DAASU al sector productivo de la minería, soportadas con actas de reunión, listados de asistencia, y encuestas de satisfacción (en los casos que aplique). 
Descripción del documento: 
</t>
    </r>
    <r>
      <rPr>
        <sz val="11"/>
        <color theme="7"/>
        <rFont val="Calibri"/>
        <family val="2"/>
      </rPr>
      <t>Reporte gerencial de máximo dos párrafos, redactado en lenguaje claro e institucional y sin siglas (si son indispensables, primero el nombre completo y luego la sigla entre paréntesis). En el primer párrafo se debe identificar el producto (por ejemplo: “Propuesta de guía ambiental para ___”, “Estudio para habilitar la implementación de un laboratorio para ___”), indicar su objetivo, su alcance temático y territorial (departamentos y/o municipios) y describir de forma sintética cómo se elaboró, incluyendo cifras del proceso: número de talleres, mesas de trabajo, participantes y entidades involucradas. En el segundo párrafo se debe presentar un resumen del contenido del documento y de sus principales resultados: componentes o capítulos clave, cifras relevantes (capacidad estimada, número de beneficiarios, montos de inversión y operación, metas o escenarios de impacto), la existencia de territorialización y la forma en que este producto aporta a la gestión ambiental y a la toma de decisiones de las autoridades y de los entes de control.</t>
    </r>
  </si>
  <si>
    <t xml:space="preserve">3.1.1 - 2 documentos de avance y 1 documento final de la Guía técnica para la implementación de la evaluación del riesgo de sitios afectados ambientalmente. </t>
  </si>
  <si>
    <t>3.1.4 - 2 Informes de avance y 1 Informe final del avance en la formalización, divulgación y ajuste de los documentos finales del Protocolo de desmantelamiento de infraestructura ilegal de procesamiento de hidrocarburos y  Lineamientos de Gestión de Sitios Contaminados por Acciones de Terceros Intencionados.</t>
  </si>
  <si>
    <t>3.1.5 - 2 documentos de avance y 1 documento final de instrumentos técnicos para fortalecer las buenas prácticas, las mejores técnicas y la economía circular en la minería en sus diferentes escalas.</t>
  </si>
  <si>
    <t>3.4.1 - 2 documentos de avance y 1 documento final de la propuesta de resolución a través de la cual se establece la metodología técnica de referencia para la evaluación del riesgo de sitios afectados ambientalmente.</t>
  </si>
  <si>
    <t xml:space="preserve">4.1.1 - 60 asistencias técnicas brindadas por la DAASU al sector productivo de la minería, soportadas con actas de reunión, listados de asistencia, y encuestas de satisfacción (en los casos que aplique). </t>
  </si>
  <si>
    <t>4P</t>
  </si>
  <si>
    <t>4F</t>
  </si>
  <si>
    <t>Cantidad Programada
SEPTIEMBRE</t>
  </si>
  <si>
    <t>Entregable   
SEPTIEMBRE
(Descripción)</t>
  </si>
  <si>
    <t>% Avance programado
SEPTIEMBRE
(Número)</t>
  </si>
  <si>
    <t>Cantidad lograda  respecto a  la meta del indicador de gestión</t>
  </si>
  <si>
    <t xml:space="preserve">Nombre de entregables completados </t>
  </si>
  <si>
    <t>Avance respecto al % de avance programado</t>
  </si>
  <si>
    <t xml:space="preserve">Descripción cualitativa  del avance en la actividad </t>
  </si>
  <si>
    <t>4.2. Efectuar acciones dirigidas al desarrollo de actividades misionales y estratégicas requeridas por la Entidad, para el cumplimiento de los objetivos propuestos.</t>
  </si>
  <si>
    <t>• 2 Informes de avance y 1 informe final consolidado de la gestión administrativa y financiera de la DAASU.</t>
  </si>
  <si>
    <t>DESPACHO</t>
  </si>
  <si>
    <t>► CINDY GISSEL PARRA TRUJILLO
► ALBA LUCERO CORREDOR MARTIN
► MARTHA LILIANA ARANGO TABARES
► KATHERINNE DANIELA RINCON ACUÑA 
► LADY YIBETH ROA HERNÁNDEZ  
► EDWARD DÁVILA SÁNCHEZ SANCHEZ
► JORGE EDUARDO BURGOS MORÁN
► RUSSY ESBELSA UMAÑA GIL
► EDWIN YAMID CASTELLANOS MORA
► DIANA CAROLINA SANCHEZ ROLDAN
► CLAUDIA PATRICIA VELANDIA SIACHOQUE
► SANDRA PILAR CORTES SANCHEZ
► LUIS GABRIEL CRUZ LOPEZ</t>
  </si>
  <si>
    <t>• Avance No. 2 del Informe de la gestión administrativa y financiera de la DAASU.</t>
  </si>
  <si>
    <t>Pendiente</t>
  </si>
  <si>
    <r>
      <t xml:space="preserve">4.2.1 - Informe consolidado de la gestión administrativa y financiera de la DAASU.
</t>
    </r>
    <r>
      <rPr>
        <b/>
        <sz val="11"/>
        <color rgb="FFFF0000"/>
        <rFont val="Calibri"/>
        <family val="2"/>
      </rPr>
      <t>Reporte y entrega del documento programado, acompañado de una descripción gerencial de su contenido: La descripción cualitativa debe elaborarse en tiempo pasado, con claridad, precisión y sin ambigüedades. Debe presentar de forma ejecutiva el avance de los componentes del documento, detallando los contenidos desarrollados en cada sección. La información reportada debe ser coherente con el indicador de gestión y el porcentaje de avance programado. En caso de retrasos o dificultades, deben explicarse junto con las acciones correctivas adoptadas. Se debe adjuntar el documento programado en el Plan de Acción y que da soporte de lo reportado. (Ver ejemplos relacionados en el correo). 
Soportes Actividad 4.2.1</t>
    </r>
  </si>
  <si>
    <t>jesus</t>
  </si>
  <si>
    <t>LINEAMIENTOS - NO HAY DOCUMENTO DE AVANCE</t>
  </si>
  <si>
    <t>3.5,2</t>
  </si>
  <si>
    <t>ENERGIA NORMATIVOS - ESTAN LOS INSTURMENTOS PERO NO EL DOCUMENTO DE AVANCE</t>
  </si>
  <si>
    <t>asistencias en mineroa</t>
  </si>
  <si>
    <t>RETRASO - META 40, HAY 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</si>
</sst>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font>
      <sz val="11"/>
      <name val="Aptos Narrow"/>
      <family val="2"/>
      <scheme val="minor"/>
    </font>
    <font>
      <sz val="11"/>
      <name val="Aptos Narrow"/>
      <family val="2"/>
      <scheme val="minor"/>
    </font>
    <font>
      <b/>
      <sz val="11"/>
      <name val="Calibri"/>
      <family val="2"/>
    </font>
    <font>
      <sz val="11"/>
      <name val="Calibri"/>
      <family val="2"/>
    </font>
    <font>
      <b/>
      <sz val="11"/>
      <color rgb="FFFF0000"/>
      <name val="Calibri"/>
      <family val="2"/>
    </font>
    <font>
      <sz val="11"/>
      <color rgb="FFFF0000"/>
      <name val="Calibri"/>
      <family val="2"/>
    </font>
    <font>
      <b/>
      <sz val="11"/>
      <color theme="0"/>
      <name val="Calibri"/>
      <family val="2"/>
    </font>
    <font>
      <b/>
      <sz val="11"/>
      <color theme="0"/>
      <name val="Aptos Narrow"/>
      <family val="2"/>
      <scheme val="minor"/>
    </font>
    <font>
      <sz val="11"/>
      <color theme="0"/>
      <name val="Aptos Narrow"/>
      <family val="2"/>
      <scheme val="minor"/>
    </font>
    <font>
      <sz val="9"/>
      <name val="HELVETICA"/>
    </font>
    <font>
      <b/>
      <sz val="11"/>
      <name val="Aptos Narrow"/>
      <family val="2"/>
      <scheme val="minor"/>
    </font>
    <font>
      <b/>
      <sz val="9"/>
      <name val="HELVETICA"/>
    </font>
    <font>
      <b/>
      <sz val="9"/>
      <color theme="0"/>
      <name val="HELVETICA"/>
    </font>
    <font>
      <b/>
      <sz val="11"/>
      <name val="Aptos Narrow"/>
      <scheme val="minor"/>
    </font>
    <font>
      <b/>
      <sz val="11"/>
      <color theme="0"/>
      <name val="Aptos Narrow"/>
      <scheme val="minor"/>
    </font>
    <font>
      <sz val="11"/>
      <color theme="0"/>
      <name val="Aptos Narrow"/>
      <scheme val="minor"/>
    </font>
    <font>
      <sz val="11"/>
      <color theme="7"/>
      <name val="Calibri"/>
      <family val="2"/>
    </font>
    <font>
      <b/>
      <sz val="11"/>
      <color rgb="FF000000"/>
      <name val="Calibri"/>
    </font>
    <font>
      <sz val="11"/>
      <color rgb="FF000000"/>
      <name val="Calibri"/>
    </font>
    <font>
      <i/>
      <sz val="11"/>
      <color rgb="FF000000"/>
      <name val="Calibri"/>
    </font>
    <font>
      <sz val="11"/>
      <color rgb="FF0D0D0D"/>
      <name val="Calibri"/>
    </font>
    <font>
      <sz val="11"/>
      <color rgb="FFC00000"/>
      <name val="Calibri"/>
    </font>
    <font>
      <sz val="11"/>
      <name val="Calibri"/>
    </font>
    <font>
      <b/>
      <i/>
      <sz val="11"/>
      <color rgb="FF000000"/>
      <name val="Calibri"/>
    </font>
  </fonts>
  <fills count="18">
    <fill>
      <patternFill patternType="none"/>
    </fill>
    <fill>
      <patternFill patternType="gray125"/>
    </fill>
    <fill>
      <patternFill patternType="solid">
        <fgColor rgb="FFADADAD"/>
        <bgColor rgb="FFADADAD"/>
      </patternFill>
    </fill>
    <fill>
      <patternFill patternType="solid">
        <fgColor theme="9" tint="0.79998168889431442"/>
        <bgColor rgb="FFADADAD"/>
      </patternFill>
    </fill>
    <fill>
      <patternFill patternType="solid">
        <fgColor theme="1"/>
        <bgColor indexed="64"/>
      </patternFill>
    </fill>
    <fill>
      <patternFill patternType="solid">
        <fgColor theme="8" tint="0.79998168889431442"/>
        <bgColor rgb="FFADADAD"/>
      </patternFill>
    </fill>
    <fill>
      <patternFill patternType="solid">
        <fgColor rgb="FFFFFF00"/>
        <bgColor indexed="64"/>
      </patternFill>
    </fill>
    <fill>
      <patternFill patternType="solid">
        <fgColor rgb="FFFFFF00"/>
        <bgColor rgb="FFADADAD"/>
      </patternFill>
    </fill>
    <fill>
      <patternFill patternType="solid">
        <fgColor rgb="FFFFFFDD"/>
        <bgColor indexed="64"/>
      </patternFill>
    </fill>
    <fill>
      <patternFill patternType="solid">
        <fgColor theme="8"/>
        <bgColor rgb="FFADADAD"/>
      </patternFill>
    </fill>
    <fill>
      <patternFill patternType="solid">
        <fgColor rgb="FF00FFFF"/>
        <bgColor indexed="64"/>
      </patternFill>
    </fill>
    <fill>
      <patternFill patternType="solid">
        <fgColor theme="7" tint="0.79998168889431442"/>
        <bgColor indexed="64"/>
      </patternFill>
    </fill>
    <fill>
      <patternFill patternType="solid">
        <fgColor theme="7" tint="-0.249977111117893"/>
        <bgColor indexed="64"/>
      </patternFill>
    </fill>
    <fill>
      <patternFill patternType="solid">
        <fgColor rgb="FF92D050"/>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rgb="FF7030A0"/>
        <bgColor indexed="64"/>
      </patternFill>
    </fill>
    <fill>
      <patternFill patternType="solid">
        <fgColor theme="6" tint="-0.249977111117893"/>
        <bgColor indexed="64"/>
      </patternFill>
    </fill>
  </fills>
  <borders count="15">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right style="thin">
        <color rgb="FF000000"/>
      </right>
      <top/>
      <bottom style="thin">
        <color rgb="FF000000"/>
      </bottom>
      <diagonal/>
    </border>
    <border>
      <left style="thin">
        <color theme="1"/>
      </left>
      <right style="thin">
        <color theme="1"/>
      </right>
      <top/>
      <bottom style="thin">
        <color theme="1"/>
      </bottom>
      <diagonal/>
    </border>
    <border>
      <left style="thin">
        <color theme="1"/>
      </left>
      <right style="thin">
        <color theme="1"/>
      </right>
      <top style="medium">
        <color theme="1"/>
      </top>
      <bottom style="medium">
        <color theme="1"/>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style="thin">
        <color rgb="FF000000"/>
      </right>
      <top style="medium">
        <color rgb="FF000000"/>
      </top>
      <bottom style="medium">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style="thin">
        <color rgb="FF000000"/>
      </bottom>
      <diagonal/>
    </border>
    <border>
      <left style="medium">
        <color theme="0" tint="-0.24994659260841701"/>
      </left>
      <right style="medium">
        <color theme="0" tint="-0.24994659260841701"/>
      </right>
      <top style="medium">
        <color theme="0" tint="-0.24994659260841701"/>
      </top>
      <bottom style="medium">
        <color theme="0" tint="-0.24994659260841701"/>
      </bottom>
      <diagonal/>
    </border>
    <border>
      <left style="medium">
        <color theme="0" tint="-0.14996795556505021"/>
      </left>
      <right style="medium">
        <color theme="0" tint="-0.14996795556505021"/>
      </right>
      <top style="medium">
        <color theme="0" tint="-0.14996795556505021"/>
      </top>
      <bottom style="medium">
        <color theme="0" tint="-0.14996795556505021"/>
      </bottom>
      <diagonal/>
    </border>
  </borders>
  <cellStyleXfs count="2">
    <xf numFmtId="0" fontId="0" fillId="0" borderId="0"/>
    <xf numFmtId="9" fontId="1" fillId="0" borderId="0" applyFont="0" applyFill="0" applyBorder="0" applyAlignment="0" applyProtection="0"/>
  </cellStyleXfs>
  <cellXfs count="95">
    <xf numFmtId="0" fontId="0" fillId="0" borderId="0" xfId="0"/>
    <xf numFmtId="0" fontId="3" fillId="0" borderId="2" xfId="0" applyFont="1" applyBorder="1" applyAlignment="1">
      <alignment horizontal="center" vertical="center" wrapText="1"/>
    </xf>
    <xf numFmtId="2" fontId="3"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1" fontId="3" fillId="0" borderId="1" xfId="0" applyNumberFormat="1" applyFont="1" applyBorder="1" applyAlignment="1">
      <alignment horizontal="center" vertical="center" wrapText="1"/>
    </xf>
    <xf numFmtId="49" fontId="3" fillId="0" borderId="1" xfId="0" applyNumberFormat="1" applyFont="1" applyBorder="1" applyAlignment="1">
      <alignment horizontal="center" vertical="center" wrapText="1"/>
    </xf>
    <xf numFmtId="0" fontId="3" fillId="0" borderId="0" xfId="0" applyFont="1" applyAlignment="1">
      <alignment horizontal="center"/>
    </xf>
    <xf numFmtId="0" fontId="3" fillId="0" borderId="0" xfId="0" applyFont="1" applyAlignment="1">
      <alignment horizontal="center" wrapText="1"/>
    </xf>
    <xf numFmtId="0" fontId="3" fillId="0" borderId="0" xfId="0" applyFont="1" applyAlignment="1">
      <alignment horizontal="left"/>
    </xf>
    <xf numFmtId="0" fontId="3" fillId="0" borderId="0" xfId="0" applyFont="1"/>
    <xf numFmtId="0" fontId="3" fillId="0" borderId="0" xfId="0" applyFont="1" applyAlignment="1">
      <alignment vertical="center"/>
    </xf>
    <xf numFmtId="0" fontId="3" fillId="4" borderId="0" xfId="0" applyFont="1" applyFill="1" applyAlignment="1">
      <alignment horizontal="left"/>
    </xf>
    <xf numFmtId="0" fontId="3" fillId="4" borderId="0" xfId="0" applyFont="1" applyFill="1"/>
    <xf numFmtId="49" fontId="3" fillId="0" borderId="3" xfId="0" applyNumberFormat="1" applyFont="1" applyBorder="1" applyAlignment="1">
      <alignment horizontal="center" vertical="center" wrapText="1"/>
    </xf>
    <xf numFmtId="0" fontId="2" fillId="3" borderId="7" xfId="0" applyFont="1" applyFill="1" applyBorder="1" applyAlignment="1">
      <alignment horizontal="center" vertical="center" wrapText="1"/>
    </xf>
    <xf numFmtId="0" fontId="2" fillId="3" borderId="8"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4" borderId="8" xfId="0" applyFont="1" applyFill="1" applyBorder="1" applyAlignment="1">
      <alignment horizontal="center" vertical="center" wrapText="1"/>
    </xf>
    <xf numFmtId="49" fontId="3" fillId="0" borderId="4" xfId="0" applyNumberFormat="1" applyFont="1" applyBorder="1" applyAlignment="1">
      <alignment horizontal="center" vertical="center" wrapText="1"/>
    </xf>
    <xf numFmtId="0" fontId="2" fillId="5" borderId="8" xfId="0" applyFont="1" applyFill="1" applyBorder="1" applyAlignment="1">
      <alignment horizontal="center" vertical="center" wrapText="1"/>
    </xf>
    <xf numFmtId="0" fontId="3" fillId="4" borderId="2" xfId="0" applyFont="1" applyFill="1" applyBorder="1" applyAlignment="1">
      <alignment horizontal="left" vertical="center" wrapText="1"/>
    </xf>
    <xf numFmtId="0" fontId="3" fillId="4" borderId="1" xfId="0" applyFont="1" applyFill="1" applyBorder="1" applyAlignment="1">
      <alignment horizontal="left" vertical="center" wrapText="1"/>
    </xf>
    <xf numFmtId="0" fontId="2" fillId="5" borderId="10" xfId="0" applyFont="1" applyFill="1" applyBorder="1" applyAlignment="1">
      <alignment horizontal="center" vertical="center" wrapText="1"/>
    </xf>
    <xf numFmtId="0" fontId="2" fillId="3" borderId="9" xfId="0" applyFont="1" applyFill="1" applyBorder="1" applyAlignment="1">
      <alignment horizontal="center" vertical="center" wrapText="1"/>
    </xf>
    <xf numFmtId="49" fontId="3" fillId="0" borderId="11" xfId="0" applyNumberFormat="1" applyFont="1" applyBorder="1" applyAlignment="1">
      <alignment horizontal="justify" vertical="center" wrapText="1"/>
    </xf>
    <xf numFmtId="49" fontId="3" fillId="0" borderId="12" xfId="0" applyNumberFormat="1" applyFont="1" applyBorder="1" applyAlignment="1">
      <alignment horizontal="justify" vertical="center" wrapText="1"/>
    </xf>
    <xf numFmtId="0" fontId="3" fillId="0" borderId="0" xfId="0" applyFont="1" applyAlignment="1">
      <alignment horizontal="center" vertical="center" wrapText="1"/>
    </xf>
    <xf numFmtId="49" fontId="3" fillId="6" borderId="2" xfId="0" applyNumberFormat="1" applyFont="1" applyFill="1" applyBorder="1" applyAlignment="1">
      <alignment horizontal="justify" vertical="center" wrapText="1"/>
    </xf>
    <xf numFmtId="49" fontId="2" fillId="8" borderId="12" xfId="0" applyNumberFormat="1" applyFont="1" applyFill="1" applyBorder="1" applyAlignment="1">
      <alignment horizontal="justify" vertical="center" wrapText="1"/>
    </xf>
    <xf numFmtId="0" fontId="6" fillId="9" borderId="6" xfId="0" applyFont="1" applyFill="1" applyBorder="1" applyAlignment="1">
      <alignment horizontal="center" vertical="center" wrapText="1"/>
    </xf>
    <xf numFmtId="49" fontId="3" fillId="6" borderId="2" xfId="0" applyNumberFormat="1" applyFont="1" applyFill="1" applyBorder="1" applyAlignment="1">
      <alignment horizontal="left" vertical="center" wrapText="1"/>
    </xf>
    <xf numFmtId="0" fontId="2" fillId="7" borderId="10" xfId="0" applyFont="1" applyFill="1" applyBorder="1" applyAlignment="1">
      <alignment horizontal="center" vertical="center" wrapText="1"/>
    </xf>
    <xf numFmtId="0" fontId="2" fillId="7" borderId="8" xfId="0" applyFont="1" applyFill="1" applyBorder="1" applyAlignment="1">
      <alignment horizontal="center" vertical="center" wrapText="1"/>
    </xf>
    <xf numFmtId="0" fontId="2" fillId="6" borderId="10" xfId="0" applyFont="1" applyFill="1" applyBorder="1" applyAlignment="1">
      <alignment horizontal="center" vertical="center" wrapText="1"/>
    </xf>
    <xf numFmtId="0" fontId="0" fillId="0" borderId="0" xfId="0" applyAlignment="1">
      <alignment horizontal="center" vertical="center"/>
    </xf>
    <xf numFmtId="0" fontId="0" fillId="0" borderId="0" xfId="0" applyAlignment="1">
      <alignment horizontal="center" vertical="center" wrapText="1"/>
    </xf>
    <xf numFmtId="0" fontId="0" fillId="0" borderId="13" xfId="0" applyBorder="1" applyAlignment="1">
      <alignment horizontal="center" vertical="center" wrapText="1"/>
    </xf>
    <xf numFmtId="0" fontId="0" fillId="0" borderId="13" xfId="0" applyBorder="1" applyAlignment="1">
      <alignment vertical="center"/>
    </xf>
    <xf numFmtId="0" fontId="9" fillId="0" borderId="13" xfId="0" applyFont="1" applyBorder="1" applyAlignment="1">
      <alignment horizontal="center" vertical="center" wrapText="1"/>
    </xf>
    <xf numFmtId="0" fontId="9" fillId="0" borderId="0" xfId="0" applyFont="1" applyAlignment="1">
      <alignment horizontal="center"/>
    </xf>
    <xf numFmtId="0" fontId="9" fillId="0" borderId="13" xfId="0" applyFont="1" applyBorder="1" applyAlignment="1">
      <alignment vertical="center" wrapText="1"/>
    </xf>
    <xf numFmtId="9" fontId="9" fillId="0" borderId="13" xfId="0" applyNumberFormat="1" applyFont="1" applyBorder="1" applyAlignment="1">
      <alignment horizontal="center" vertical="center" wrapText="1"/>
    </xf>
    <xf numFmtId="9" fontId="9" fillId="8" borderId="13" xfId="0" applyNumberFormat="1" applyFont="1" applyFill="1" applyBorder="1" applyAlignment="1">
      <alignment horizontal="center" vertical="center" wrapText="1"/>
    </xf>
    <xf numFmtId="9" fontId="9" fillId="10" borderId="13" xfId="0" applyNumberFormat="1" applyFont="1" applyFill="1" applyBorder="1" applyAlignment="1">
      <alignment horizontal="center" vertical="center" wrapText="1"/>
    </xf>
    <xf numFmtId="0" fontId="9" fillId="0" borderId="0" xfId="0" applyFont="1"/>
    <xf numFmtId="0" fontId="9" fillId="0" borderId="0" xfId="0" applyFont="1" applyAlignment="1">
      <alignment horizontal="center" vertical="center"/>
    </xf>
    <xf numFmtId="9" fontId="9" fillId="11" borderId="13" xfId="0" applyNumberFormat="1" applyFont="1" applyFill="1" applyBorder="1" applyAlignment="1">
      <alignment horizontal="center" vertical="center" wrapText="1"/>
    </xf>
    <xf numFmtId="0" fontId="12" fillId="12" borderId="13" xfId="0" applyFont="1" applyFill="1" applyBorder="1" applyAlignment="1">
      <alignment horizontal="center" vertical="center" wrapText="1"/>
    </xf>
    <xf numFmtId="9" fontId="12" fillId="12" borderId="13" xfId="0" applyNumberFormat="1" applyFont="1" applyFill="1" applyBorder="1" applyAlignment="1">
      <alignment horizontal="center" vertical="center" wrapText="1"/>
    </xf>
    <xf numFmtId="0" fontId="7" fillId="12" borderId="13" xfId="0" applyFont="1" applyFill="1" applyBorder="1" applyAlignment="1">
      <alignment horizontal="center" vertical="center" wrapText="1"/>
    </xf>
    <xf numFmtId="9" fontId="0" fillId="0" borderId="0" xfId="1" applyFont="1" applyAlignment="1">
      <alignment horizontal="center" vertical="center"/>
    </xf>
    <xf numFmtId="9" fontId="0" fillId="11" borderId="0" xfId="1" applyFont="1" applyFill="1" applyAlignment="1">
      <alignment horizontal="center" vertical="center"/>
    </xf>
    <xf numFmtId="9" fontId="0" fillId="10" borderId="0" xfId="1" applyFont="1" applyFill="1" applyAlignment="1">
      <alignment horizontal="center" vertical="center"/>
    </xf>
    <xf numFmtId="0" fontId="10" fillId="13" borderId="0" xfId="0" applyFont="1" applyFill="1" applyAlignment="1">
      <alignment horizontal="center"/>
    </xf>
    <xf numFmtId="0" fontId="11" fillId="13" borderId="13" xfId="0" applyFont="1" applyFill="1" applyBorder="1" applyAlignment="1">
      <alignment horizontal="center" vertical="center" wrapText="1"/>
    </xf>
    <xf numFmtId="0" fontId="0" fillId="14" borderId="0" xfId="0" applyFill="1"/>
    <xf numFmtId="0" fontId="0" fillId="11" borderId="0" xfId="0" applyFill="1"/>
    <xf numFmtId="0" fontId="0" fillId="15" borderId="0" xfId="0" applyFill="1"/>
    <xf numFmtId="9" fontId="0" fillId="0" borderId="13" xfId="1" applyFont="1" applyBorder="1" applyAlignment="1">
      <alignment horizontal="center" vertical="center"/>
    </xf>
    <xf numFmtId="9" fontId="0" fillId="11" borderId="13" xfId="1" applyFont="1" applyFill="1" applyBorder="1" applyAlignment="1">
      <alignment horizontal="center" vertical="center"/>
    </xf>
    <xf numFmtId="9" fontId="0" fillId="10" borderId="13" xfId="1" applyFont="1" applyFill="1" applyBorder="1" applyAlignment="1">
      <alignment horizontal="center" vertical="center"/>
    </xf>
    <xf numFmtId="0" fontId="10" fillId="13" borderId="13" xfId="0" applyFont="1" applyFill="1" applyBorder="1" applyAlignment="1">
      <alignment horizontal="center" vertical="center"/>
    </xf>
    <xf numFmtId="0" fontId="0" fillId="13" borderId="13" xfId="0" applyFill="1" applyBorder="1"/>
    <xf numFmtId="0" fontId="13" fillId="13" borderId="13" xfId="0" applyFont="1" applyFill="1" applyBorder="1" applyAlignment="1">
      <alignment horizontal="center" vertical="center"/>
    </xf>
    <xf numFmtId="0" fontId="12" fillId="16" borderId="13" xfId="0" applyFont="1" applyFill="1" applyBorder="1" applyAlignment="1">
      <alignment horizontal="center" vertical="center" wrapText="1"/>
    </xf>
    <xf numFmtId="0" fontId="14" fillId="16" borderId="13" xfId="0" applyFont="1" applyFill="1" applyBorder="1" applyAlignment="1">
      <alignment horizontal="center" vertical="center"/>
    </xf>
    <xf numFmtId="0" fontId="7" fillId="16" borderId="13" xfId="0" applyFont="1" applyFill="1" applyBorder="1" applyAlignment="1">
      <alignment horizontal="center" vertical="center"/>
    </xf>
    <xf numFmtId="0" fontId="15" fillId="16" borderId="13" xfId="0" applyFont="1" applyFill="1" applyBorder="1" applyAlignment="1">
      <alignment vertical="center"/>
    </xf>
    <xf numFmtId="0" fontId="0" fillId="0" borderId="14" xfId="0" applyBorder="1" applyAlignment="1">
      <alignment vertical="center"/>
    </xf>
    <xf numFmtId="9" fontId="0" fillId="0" borderId="14" xfId="1" applyFont="1" applyBorder="1" applyAlignment="1">
      <alignment horizontal="center" vertical="center"/>
    </xf>
    <xf numFmtId="9" fontId="0" fillId="11" borderId="14" xfId="1" applyFont="1" applyFill="1" applyBorder="1" applyAlignment="1">
      <alignment horizontal="center" vertical="center"/>
    </xf>
    <xf numFmtId="9" fontId="0" fillId="10" borderId="14" xfId="1" applyFont="1" applyFill="1" applyBorder="1" applyAlignment="1">
      <alignment horizontal="center" vertical="center"/>
    </xf>
    <xf numFmtId="0" fontId="7" fillId="17" borderId="14" xfId="0" applyFont="1" applyFill="1" applyBorder="1" applyAlignment="1">
      <alignment horizontal="center" vertical="center"/>
    </xf>
    <xf numFmtId="0" fontId="12" fillId="17" borderId="14" xfId="0" applyFont="1" applyFill="1" applyBorder="1" applyAlignment="1">
      <alignment horizontal="center" vertical="center" wrapText="1"/>
    </xf>
    <xf numFmtId="0" fontId="15" fillId="17" borderId="13" xfId="0" applyFont="1" applyFill="1" applyBorder="1" applyAlignment="1">
      <alignment vertical="center"/>
    </xf>
    <xf numFmtId="0" fontId="14" fillId="17" borderId="13" xfId="0" applyFont="1" applyFill="1" applyBorder="1" applyAlignment="1">
      <alignment horizontal="center" vertical="center"/>
    </xf>
    <xf numFmtId="0" fontId="5" fillId="8" borderId="4" xfId="0" applyFont="1" applyFill="1" applyBorder="1" applyAlignment="1">
      <alignment horizontal="center" vertical="center" wrapText="1"/>
    </xf>
    <xf numFmtId="0" fontId="2" fillId="0" borderId="5" xfId="0" applyFont="1" applyBorder="1" applyAlignment="1">
      <alignment horizontal="justify" vertical="top" wrapText="1"/>
    </xf>
    <xf numFmtId="0" fontId="3" fillId="0" borderId="0" xfId="0" applyFont="1" applyAlignment="1">
      <alignment wrapText="1"/>
    </xf>
    <xf numFmtId="0" fontId="17" fillId="0" borderId="5" xfId="0" applyFont="1" applyBorder="1" applyAlignment="1">
      <alignment horizontal="justify" vertical="top" wrapText="1"/>
    </xf>
    <xf numFmtId="0" fontId="22" fillId="0" borderId="5" xfId="0" applyFont="1" applyBorder="1" applyAlignment="1">
      <alignment horizontal="justify" vertical="top" wrapText="1"/>
    </xf>
    <xf numFmtId="0" fontId="9" fillId="0" borderId="13" xfId="0" applyFont="1" applyBorder="1" applyAlignment="1">
      <alignment horizontal="center" vertical="center" wrapText="1"/>
    </xf>
    <xf numFmtId="0" fontId="8" fillId="12" borderId="13" xfId="0" applyFont="1" applyFill="1" applyBorder="1" applyAlignment="1">
      <alignment horizontal="center" vertical="center" wrapText="1"/>
    </xf>
    <xf numFmtId="0" fontId="0" fillId="0" borderId="13" xfId="0" applyBorder="1" applyAlignment="1">
      <alignment horizontal="center" vertical="center" wrapText="1"/>
    </xf>
    <xf numFmtId="0" fontId="3" fillId="0" borderId="2" xfId="0" applyFont="1" applyBorder="1" applyAlignment="1">
      <alignment horizontal="center" vertical="center" wrapText="1"/>
    </xf>
    <xf numFmtId="0" fontId="3" fillId="0" borderId="1" xfId="0" applyFont="1" applyBorder="1" applyAlignment="1">
      <alignment horizontal="center" vertical="center" wrapText="1"/>
    </xf>
    <xf numFmtId="2" fontId="3" fillId="0" borderId="2" xfId="0" applyNumberFormat="1" applyFont="1" applyBorder="1" applyAlignment="1">
      <alignment horizontal="center" vertical="center" wrapText="1"/>
    </xf>
    <xf numFmtId="2" fontId="3" fillId="0" borderId="1" xfId="0" applyNumberFormat="1" applyFont="1" applyBorder="1" applyAlignment="1">
      <alignment horizontal="center" vertical="center" wrapText="1"/>
    </xf>
    <xf numFmtId="0" fontId="14" fillId="17" borderId="13" xfId="0" applyFont="1" applyFill="1" applyBorder="1" applyAlignment="1">
      <alignment horizontal="center" vertical="center" wrapText="1"/>
    </xf>
    <xf numFmtId="0" fontId="14" fillId="16" borderId="13" xfId="0" applyFont="1" applyFill="1" applyBorder="1" applyAlignment="1">
      <alignment horizontal="center" vertical="center" wrapText="1"/>
    </xf>
    <xf numFmtId="0" fontId="0" fillId="0" borderId="14" xfId="0" applyBorder="1" applyAlignment="1">
      <alignment horizontal="center" vertical="center"/>
    </xf>
    <xf numFmtId="0" fontId="0" fillId="0" borderId="0" xfId="0" applyAlignment="1">
      <alignment horizontal="center"/>
    </xf>
    <xf numFmtId="0" fontId="0" fillId="0" borderId="13" xfId="0" applyBorder="1" applyAlignment="1">
      <alignment horizontal="center" vertical="center"/>
    </xf>
    <xf numFmtId="0" fontId="13" fillId="13" borderId="13" xfId="0" applyFont="1" applyFill="1" applyBorder="1" applyAlignment="1">
      <alignment horizontal="center" vertical="center" wrapText="1"/>
    </xf>
  </cellXfs>
  <cellStyles count="2">
    <cellStyle name="Normal" xfId="0" builtinId="0"/>
    <cellStyle name="Porcentaje" xfId="1" builtinId="5"/>
  </cellStyles>
  <dxfs count="0"/>
  <tableStyles count="0" defaultTableStyle="TableStyleMedium2" defaultPivotStyle="PivotStyleLight16"/>
  <colors>
    <mruColors>
      <color rgb="FFE7FFFF"/>
      <color rgb="FF00FFFF"/>
      <color rgb="FFFFFFDD"/>
      <color rgb="FFFFFFA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DE0AA9-87C9-4050-890B-22C14BC0C1C1}">
  <dimension ref="A1:I19"/>
  <sheetViews>
    <sheetView workbookViewId="0"/>
  </sheetViews>
  <sheetFormatPr defaultColWidth="10.7109375" defaultRowHeight="12"/>
  <cols>
    <col min="1" max="1" width="17.28515625" style="45" customWidth="1"/>
    <col min="2" max="2" width="14.28515625" style="45" customWidth="1"/>
    <col min="3" max="3" width="38.42578125" style="45" customWidth="1"/>
    <col min="4" max="4" width="17.140625" style="45" customWidth="1"/>
    <col min="5" max="5" width="5.85546875" style="45" customWidth="1"/>
    <col min="6" max="9" width="5.85546875" style="46" customWidth="1"/>
    <col min="10" max="16384" width="10.7109375" style="45"/>
  </cols>
  <sheetData>
    <row r="1" spans="1:9" s="40" customFormat="1" ht="36.75" thickBot="1">
      <c r="A1" s="39" t="s">
        <v>0</v>
      </c>
      <c r="B1" s="39" t="s">
        <v>1</v>
      </c>
      <c r="C1" s="39" t="s">
        <v>2</v>
      </c>
      <c r="D1" s="39" t="s">
        <v>3</v>
      </c>
      <c r="E1" s="39" t="s">
        <v>4</v>
      </c>
      <c r="F1" s="39" t="s">
        <v>5</v>
      </c>
      <c r="G1" s="39" t="s">
        <v>6</v>
      </c>
      <c r="H1" s="39" t="s">
        <v>7</v>
      </c>
      <c r="I1" s="39" t="s">
        <v>8</v>
      </c>
    </row>
    <row r="2" spans="1:9" ht="14.1" customHeight="1" thickBot="1">
      <c r="A2" s="82" t="s">
        <v>9</v>
      </c>
      <c r="B2" s="82" t="s">
        <v>10</v>
      </c>
      <c r="C2" s="41" t="s">
        <v>11</v>
      </c>
      <c r="D2" s="41" t="s">
        <v>12</v>
      </c>
      <c r="E2" s="42">
        <v>0.55000000000000004</v>
      </c>
      <c r="F2" s="43">
        <v>0.7</v>
      </c>
      <c r="G2" s="42">
        <v>0.8</v>
      </c>
      <c r="H2" s="42">
        <v>0.85</v>
      </c>
      <c r="I2" s="44">
        <v>1</v>
      </c>
    </row>
    <row r="3" spans="1:9" ht="48.75" thickBot="1">
      <c r="A3" s="82"/>
      <c r="B3" s="82"/>
      <c r="C3" s="41" t="s">
        <v>13</v>
      </c>
      <c r="D3" s="41" t="s">
        <v>14</v>
      </c>
      <c r="E3" s="42">
        <v>0.55000000000000004</v>
      </c>
      <c r="F3" s="43">
        <v>0.7</v>
      </c>
      <c r="G3" s="42">
        <v>0.8</v>
      </c>
      <c r="H3" s="42">
        <v>0.85</v>
      </c>
      <c r="I3" s="44">
        <v>1</v>
      </c>
    </row>
    <row r="4" spans="1:9" ht="36.75" thickBot="1">
      <c r="A4" s="82"/>
      <c r="B4" s="82"/>
      <c r="C4" s="41" t="s">
        <v>15</v>
      </c>
      <c r="D4" s="41" t="s">
        <v>16</v>
      </c>
      <c r="E4" s="42">
        <v>0.55000000000000004</v>
      </c>
      <c r="F4" s="43">
        <v>0.7</v>
      </c>
      <c r="G4" s="42">
        <v>0.8</v>
      </c>
      <c r="H4" s="44">
        <v>1</v>
      </c>
      <c r="I4" s="42"/>
    </row>
    <row r="5" spans="1:9" ht="36.75" thickBot="1">
      <c r="A5" s="82"/>
      <c r="B5" s="82"/>
      <c r="C5" s="41" t="s">
        <v>17</v>
      </c>
      <c r="D5" s="41" t="s">
        <v>18</v>
      </c>
      <c r="E5" s="42">
        <v>0.55000000000000004</v>
      </c>
      <c r="F5" s="42">
        <v>0.7</v>
      </c>
      <c r="G5" s="42">
        <v>0.8</v>
      </c>
      <c r="H5" s="44">
        <v>1</v>
      </c>
      <c r="I5" s="42"/>
    </row>
    <row r="6" spans="1:9" ht="14.1" customHeight="1" thickBot="1">
      <c r="A6" s="82" t="s">
        <v>19</v>
      </c>
      <c r="B6" s="82" t="s">
        <v>20</v>
      </c>
      <c r="C6" s="41" t="s">
        <v>21</v>
      </c>
      <c r="D6" s="41" t="s">
        <v>22</v>
      </c>
      <c r="E6" s="42">
        <v>0.6</v>
      </c>
      <c r="F6" s="42">
        <v>0.7</v>
      </c>
      <c r="G6" s="42">
        <v>0.8</v>
      </c>
      <c r="H6" s="42">
        <v>0.9</v>
      </c>
      <c r="I6" s="42">
        <v>1</v>
      </c>
    </row>
    <row r="7" spans="1:9" ht="60.75" thickBot="1">
      <c r="A7" s="82"/>
      <c r="B7" s="82"/>
      <c r="C7" s="41" t="s">
        <v>23</v>
      </c>
      <c r="D7" s="41" t="s">
        <v>24</v>
      </c>
      <c r="E7" s="42">
        <v>0.6</v>
      </c>
      <c r="F7" s="42">
        <v>0.7</v>
      </c>
      <c r="G7" s="42">
        <v>0.8</v>
      </c>
      <c r="H7" s="42">
        <v>0.9</v>
      </c>
      <c r="I7" s="42">
        <v>1</v>
      </c>
    </row>
    <row r="8" spans="1:9" ht="48.75" thickBot="1">
      <c r="A8" s="82"/>
      <c r="B8" s="82"/>
      <c r="C8" s="41" t="s">
        <v>25</v>
      </c>
      <c r="D8" s="41" t="s">
        <v>26</v>
      </c>
      <c r="E8" s="42">
        <v>0.6</v>
      </c>
      <c r="F8" s="42">
        <v>0.7</v>
      </c>
      <c r="G8" s="42">
        <v>0.8</v>
      </c>
      <c r="H8" s="42">
        <v>0.9</v>
      </c>
      <c r="I8" s="42">
        <v>1</v>
      </c>
    </row>
    <row r="9" spans="1:9" ht="48.75" thickBot="1">
      <c r="A9" s="82"/>
      <c r="B9" s="82"/>
      <c r="C9" s="41" t="s">
        <v>27</v>
      </c>
      <c r="D9" s="41" t="s">
        <v>28</v>
      </c>
      <c r="E9" s="42">
        <v>0</v>
      </c>
      <c r="F9" s="42">
        <v>0</v>
      </c>
      <c r="G9" s="42">
        <v>0</v>
      </c>
      <c r="H9" s="42">
        <v>0</v>
      </c>
      <c r="I9" s="42">
        <v>0</v>
      </c>
    </row>
    <row r="10" spans="1:9" ht="14.1" customHeight="1" thickBot="1">
      <c r="A10" s="82" t="s">
        <v>29</v>
      </c>
      <c r="B10" s="82" t="s">
        <v>10</v>
      </c>
      <c r="C10" s="41" t="s">
        <v>30</v>
      </c>
      <c r="D10" s="41" t="s">
        <v>31</v>
      </c>
      <c r="E10" s="42">
        <v>0.6</v>
      </c>
      <c r="F10" s="42">
        <v>0.7</v>
      </c>
      <c r="G10" s="42">
        <v>0.9</v>
      </c>
      <c r="H10" s="39"/>
      <c r="I10" s="42">
        <v>1</v>
      </c>
    </row>
    <row r="11" spans="1:9" ht="36.75" thickBot="1">
      <c r="A11" s="82"/>
      <c r="B11" s="82"/>
      <c r="C11" s="41" t="s">
        <v>32</v>
      </c>
      <c r="D11" s="41" t="s">
        <v>33</v>
      </c>
      <c r="E11" s="42">
        <v>0.6</v>
      </c>
      <c r="F11" s="42">
        <v>0.7</v>
      </c>
      <c r="G11" s="42">
        <v>0.9</v>
      </c>
      <c r="H11" s="39"/>
      <c r="I11" s="42">
        <v>1</v>
      </c>
    </row>
    <row r="12" spans="1:9" ht="84.75" thickBot="1">
      <c r="A12" s="82"/>
      <c r="B12" s="82"/>
      <c r="C12" s="41" t="s">
        <v>34</v>
      </c>
      <c r="D12" s="41" t="s">
        <v>35</v>
      </c>
      <c r="E12" s="42">
        <v>0.6</v>
      </c>
      <c r="F12" s="42">
        <v>0.7</v>
      </c>
      <c r="G12" s="42">
        <v>1</v>
      </c>
      <c r="H12" s="39"/>
      <c r="I12" s="39"/>
    </row>
    <row r="13" spans="1:9" ht="60.75" thickBot="1">
      <c r="A13" s="82"/>
      <c r="B13" s="82"/>
      <c r="C13" s="41" t="s">
        <v>36</v>
      </c>
      <c r="D13" s="41" t="s">
        <v>37</v>
      </c>
      <c r="E13" s="42">
        <v>0.6</v>
      </c>
      <c r="F13" s="42">
        <v>0.7</v>
      </c>
      <c r="G13" s="42">
        <v>1</v>
      </c>
      <c r="H13" s="39"/>
      <c r="I13" s="39"/>
    </row>
    <row r="14" spans="1:9" ht="14.1" customHeight="1" thickBot="1">
      <c r="A14" s="82" t="s">
        <v>38</v>
      </c>
      <c r="B14" s="82" t="s">
        <v>20</v>
      </c>
      <c r="C14" s="41" t="s">
        <v>39</v>
      </c>
      <c r="D14" s="41" t="s">
        <v>40</v>
      </c>
      <c r="E14" s="41"/>
      <c r="F14" s="39"/>
      <c r="G14" s="39"/>
      <c r="H14" s="39"/>
      <c r="I14" s="39"/>
    </row>
    <row r="15" spans="1:9" ht="36.75" thickBot="1">
      <c r="A15" s="82"/>
      <c r="B15" s="82"/>
      <c r="C15" s="41" t="s">
        <v>41</v>
      </c>
      <c r="D15" s="41" t="s">
        <v>42</v>
      </c>
      <c r="E15" s="41"/>
      <c r="F15" s="39"/>
      <c r="G15" s="39"/>
      <c r="H15" s="39"/>
      <c r="I15" s="39"/>
    </row>
    <row r="16" spans="1:9" ht="14.1" customHeight="1" thickBot="1">
      <c r="A16" s="82" t="s">
        <v>43</v>
      </c>
      <c r="B16" s="82" t="s">
        <v>20</v>
      </c>
      <c r="C16" s="41" t="s">
        <v>44</v>
      </c>
      <c r="D16" s="41" t="s">
        <v>45</v>
      </c>
      <c r="E16" s="41"/>
      <c r="F16" s="39"/>
      <c r="G16" s="39"/>
      <c r="H16" s="39"/>
      <c r="I16" s="39"/>
    </row>
    <row r="17" spans="1:9" ht="48.75" thickBot="1">
      <c r="A17" s="82"/>
      <c r="B17" s="82"/>
      <c r="C17" s="41" t="s">
        <v>46</v>
      </c>
      <c r="D17" s="41" t="s">
        <v>47</v>
      </c>
      <c r="E17" s="41"/>
      <c r="F17" s="39"/>
      <c r="G17" s="39"/>
      <c r="H17" s="39"/>
      <c r="I17" s="39"/>
    </row>
    <row r="18" spans="1:9" ht="60.75" thickBot="1">
      <c r="A18" s="82"/>
      <c r="B18" s="82"/>
      <c r="C18" s="41" t="s">
        <v>48</v>
      </c>
      <c r="D18" s="41" t="s">
        <v>49</v>
      </c>
      <c r="E18" s="41"/>
      <c r="F18" s="39"/>
      <c r="G18" s="39"/>
      <c r="H18" s="39"/>
      <c r="I18" s="39"/>
    </row>
    <row r="19" spans="1:9" ht="96.75" thickBot="1">
      <c r="A19" s="41" t="s">
        <v>50</v>
      </c>
      <c r="B19" s="41" t="s">
        <v>51</v>
      </c>
      <c r="C19" s="41" t="s">
        <v>52</v>
      </c>
      <c r="D19" s="41" t="s">
        <v>53</v>
      </c>
      <c r="E19" s="41"/>
      <c r="F19" s="39"/>
      <c r="G19" s="39"/>
      <c r="H19" s="39"/>
      <c r="I19" s="39"/>
    </row>
  </sheetData>
  <mergeCells count="10">
    <mergeCell ref="A2:A5"/>
    <mergeCell ref="B2:B5"/>
    <mergeCell ref="A6:A9"/>
    <mergeCell ref="B6:B9"/>
    <mergeCell ref="A16:A18"/>
    <mergeCell ref="B16:B18"/>
    <mergeCell ref="A10:A13"/>
    <mergeCell ref="B10:B13"/>
    <mergeCell ref="A14:A15"/>
    <mergeCell ref="B14:B1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0F271F-A685-4E59-80F7-6E3415ED2040}">
  <dimension ref="A1:I10"/>
  <sheetViews>
    <sheetView zoomScale="85" zoomScaleNormal="85" workbookViewId="0"/>
  </sheetViews>
  <sheetFormatPr defaultColWidth="11.42578125" defaultRowHeight="15"/>
  <cols>
    <col min="1" max="1" width="26.85546875" style="36" customWidth="1"/>
    <col min="2" max="2" width="19.85546875" style="36" customWidth="1"/>
    <col min="3" max="3" width="68.28515625" style="36" customWidth="1"/>
    <col min="4" max="4" width="31.85546875" style="36" customWidth="1"/>
    <col min="5" max="5" width="5.85546875" style="36" customWidth="1"/>
    <col min="6" max="9" width="5.28515625" style="36" customWidth="1"/>
  </cols>
  <sheetData>
    <row r="1" spans="1:9" ht="30.75" thickBot="1">
      <c r="A1" s="50" t="s">
        <v>0</v>
      </c>
      <c r="B1" s="50" t="s">
        <v>1</v>
      </c>
      <c r="C1" s="50" t="s">
        <v>2</v>
      </c>
      <c r="D1" s="50" t="s">
        <v>3</v>
      </c>
      <c r="E1" s="48" t="s">
        <v>4</v>
      </c>
      <c r="F1" s="48" t="s">
        <v>5</v>
      </c>
      <c r="G1" s="48" t="s">
        <v>6</v>
      </c>
      <c r="H1" s="48" t="s">
        <v>7</v>
      </c>
      <c r="I1" s="48" t="s">
        <v>8</v>
      </c>
    </row>
    <row r="2" spans="1:9" ht="75.75" thickBot="1">
      <c r="A2" s="37" t="s">
        <v>54</v>
      </c>
      <c r="B2" s="37" t="s">
        <v>10</v>
      </c>
      <c r="C2" s="37" t="s">
        <v>55</v>
      </c>
      <c r="D2" s="37" t="s">
        <v>56</v>
      </c>
      <c r="E2" s="42">
        <v>0.5</v>
      </c>
      <c r="F2" s="47">
        <v>0.7</v>
      </c>
      <c r="G2" s="42">
        <v>0.8</v>
      </c>
      <c r="H2" s="44">
        <v>1</v>
      </c>
      <c r="I2" s="42"/>
    </row>
    <row r="3" spans="1:9" ht="75.75" thickBot="1">
      <c r="A3" s="84" t="s">
        <v>57</v>
      </c>
      <c r="B3" s="84" t="s">
        <v>20</v>
      </c>
      <c r="C3" s="37" t="s">
        <v>58</v>
      </c>
      <c r="D3" s="37" t="s">
        <v>59</v>
      </c>
      <c r="E3" s="42">
        <v>0.5</v>
      </c>
      <c r="F3" s="47">
        <v>0.7</v>
      </c>
      <c r="G3" s="42">
        <v>0.8</v>
      </c>
      <c r="H3" s="44">
        <v>1</v>
      </c>
      <c r="I3" s="42"/>
    </row>
    <row r="4" spans="1:9" ht="75.75" thickBot="1">
      <c r="A4" s="84"/>
      <c r="B4" s="84"/>
      <c r="C4" s="37" t="s">
        <v>60</v>
      </c>
      <c r="D4" s="37" t="s">
        <v>61</v>
      </c>
      <c r="E4" s="42">
        <v>0.5</v>
      </c>
      <c r="F4" s="47">
        <v>0.7</v>
      </c>
      <c r="G4" s="42">
        <v>0.8</v>
      </c>
      <c r="H4" s="44">
        <v>1</v>
      </c>
      <c r="I4" s="42"/>
    </row>
    <row r="5" spans="1:9" ht="105.75" thickBot="1">
      <c r="A5" s="37" t="s">
        <v>62</v>
      </c>
      <c r="B5" s="37" t="s">
        <v>20</v>
      </c>
      <c r="C5" s="37" t="s">
        <v>63</v>
      </c>
      <c r="D5" s="37" t="s">
        <v>64</v>
      </c>
      <c r="E5" s="42">
        <v>0.5</v>
      </c>
      <c r="F5" s="47">
        <v>0.7</v>
      </c>
      <c r="G5" s="42">
        <v>0.8</v>
      </c>
      <c r="H5" s="44">
        <v>1</v>
      </c>
      <c r="I5" s="42"/>
    </row>
    <row r="6" spans="1:9" ht="120.75" thickBot="1">
      <c r="A6" s="37" t="s">
        <v>65</v>
      </c>
      <c r="B6" s="37" t="s">
        <v>20</v>
      </c>
      <c r="C6" s="37" t="s">
        <v>66</v>
      </c>
      <c r="D6" s="37" t="s">
        <v>67</v>
      </c>
      <c r="E6" s="42">
        <v>0.5</v>
      </c>
      <c r="F6" s="47">
        <v>0.7</v>
      </c>
      <c r="G6" s="42">
        <v>0.8</v>
      </c>
      <c r="H6" s="44">
        <v>1</v>
      </c>
      <c r="I6" s="42"/>
    </row>
    <row r="7" spans="1:9" ht="105.75" thickBot="1">
      <c r="A7" s="37" t="s">
        <v>68</v>
      </c>
      <c r="B7" s="37" t="s">
        <v>69</v>
      </c>
      <c r="C7" s="37" t="s">
        <v>70</v>
      </c>
      <c r="D7" s="37" t="s">
        <v>71</v>
      </c>
      <c r="E7" s="42">
        <v>0.6</v>
      </c>
      <c r="F7" s="47">
        <v>0.7</v>
      </c>
      <c r="G7" s="42">
        <v>0.8</v>
      </c>
      <c r="H7" s="44">
        <v>1</v>
      </c>
      <c r="I7" s="42"/>
    </row>
    <row r="8" spans="1:9" ht="75.75" thickBot="1">
      <c r="A8" s="84" t="s">
        <v>72</v>
      </c>
      <c r="B8" s="84" t="s">
        <v>10</v>
      </c>
      <c r="C8" s="37" t="s">
        <v>73</v>
      </c>
      <c r="D8" s="37" t="s">
        <v>74</v>
      </c>
      <c r="E8" s="42">
        <v>0.5</v>
      </c>
      <c r="F8" s="47">
        <v>0.7</v>
      </c>
      <c r="G8" s="42">
        <v>0.8</v>
      </c>
      <c r="H8" s="44">
        <v>1</v>
      </c>
      <c r="I8" s="42"/>
    </row>
    <row r="9" spans="1:9" ht="90.75" thickBot="1">
      <c r="A9" s="84"/>
      <c r="B9" s="84"/>
      <c r="C9" s="37" t="s">
        <v>75</v>
      </c>
      <c r="D9" s="37" t="s">
        <v>76</v>
      </c>
      <c r="E9" s="42">
        <v>0.5</v>
      </c>
      <c r="F9" s="47">
        <v>0.7</v>
      </c>
      <c r="G9" s="42">
        <v>0.8</v>
      </c>
      <c r="H9" s="44">
        <v>1</v>
      </c>
      <c r="I9" s="42"/>
    </row>
    <row r="10" spans="1:9" ht="32.1" customHeight="1" thickBot="1">
      <c r="A10" s="83" t="s">
        <v>77</v>
      </c>
      <c r="B10" s="83"/>
      <c r="C10" s="83"/>
      <c r="D10" s="83"/>
      <c r="E10" s="49"/>
      <c r="F10" s="49" t="s">
        <v>78</v>
      </c>
      <c r="G10" s="49"/>
      <c r="H10" s="49" t="s">
        <v>79</v>
      </c>
      <c r="I10" s="49"/>
    </row>
  </sheetData>
  <mergeCells count="5">
    <mergeCell ref="A10:D10"/>
    <mergeCell ref="A3:A4"/>
    <mergeCell ref="B3:B4"/>
    <mergeCell ref="A8:A9"/>
    <mergeCell ref="B8:B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ECA19E-35D0-4F25-A77F-A0C9FB240FAE}">
  <sheetPr filterMode="1">
    <tabColor theme="7" tint="0.79998168889431442"/>
  </sheetPr>
  <dimension ref="A1:N17"/>
  <sheetViews>
    <sheetView showGridLines="0" tabSelected="1" view="pageBreakPreview" zoomScale="80" zoomScaleNormal="70" zoomScaleSheetLayoutView="80" workbookViewId="0">
      <pane ySplit="1" topLeftCell="G2" activePane="bottomLeft" state="frozen"/>
      <selection pane="bottomLeft" activeCell="K3" sqref="K3"/>
      <selection activeCell="B1" sqref="B1"/>
    </sheetView>
  </sheetViews>
  <sheetFormatPr defaultColWidth="14.42578125" defaultRowHeight="15" customHeight="1"/>
  <cols>
    <col min="1" max="1" width="24.140625" style="6" hidden="1" customWidth="1"/>
    <col min="2" max="2" width="15.5703125" style="6" customWidth="1"/>
    <col min="3" max="3" width="18" style="6" customWidth="1"/>
    <col min="4" max="4" width="24.140625" style="6" customWidth="1"/>
    <col min="5" max="5" width="24.42578125" style="6" customWidth="1"/>
    <col min="6" max="6" width="19.7109375" style="6" hidden="1" customWidth="1"/>
    <col min="7" max="7" width="22.140625" style="6" customWidth="1"/>
    <col min="8" max="8" width="47.7109375" style="10" customWidth="1"/>
    <col min="9" max="9" width="25.42578125" style="10" customWidth="1"/>
    <col min="10" max="10" width="21.42578125" style="27" hidden="1" customWidth="1"/>
    <col min="11" max="11" width="34.140625" style="10" customWidth="1"/>
    <col min="12" max="12" width="2.7109375" style="12" customWidth="1"/>
    <col min="13" max="13" width="126" style="9" customWidth="1"/>
    <col min="14" max="14" width="124.5703125" style="9" customWidth="1"/>
    <col min="15" max="16384" width="14.42578125" style="9"/>
  </cols>
  <sheetData>
    <row r="1" spans="1:14" ht="109.5" customHeight="1" thickBot="1">
      <c r="A1" s="14" t="s">
        <v>80</v>
      </c>
      <c r="B1" s="15" t="s">
        <v>81</v>
      </c>
      <c r="C1" s="15" t="s">
        <v>82</v>
      </c>
      <c r="D1" s="15" t="s">
        <v>83</v>
      </c>
      <c r="E1" s="15" t="s">
        <v>0</v>
      </c>
      <c r="F1" s="15" t="s">
        <v>84</v>
      </c>
      <c r="G1" s="15" t="s">
        <v>1</v>
      </c>
      <c r="H1" s="24" t="s">
        <v>2</v>
      </c>
      <c r="I1" s="32" t="s">
        <v>85</v>
      </c>
      <c r="J1" s="32" t="s">
        <v>86</v>
      </c>
      <c r="K1" s="33" t="s">
        <v>87</v>
      </c>
      <c r="L1" s="18" t="s">
        <v>88</v>
      </c>
      <c r="M1" s="16" t="s">
        <v>89</v>
      </c>
    </row>
    <row r="2" spans="1:14" ht="409.5" customHeight="1">
      <c r="A2" s="87" t="s">
        <v>90</v>
      </c>
      <c r="B2" s="85">
        <v>3201030</v>
      </c>
      <c r="C2" s="87" t="s">
        <v>91</v>
      </c>
      <c r="D2" s="87" t="s">
        <v>92</v>
      </c>
      <c r="E2" s="87" t="s">
        <v>93</v>
      </c>
      <c r="F2" s="85">
        <v>18</v>
      </c>
      <c r="G2" s="87" t="s">
        <v>10</v>
      </c>
      <c r="H2" s="25" t="s">
        <v>94</v>
      </c>
      <c r="I2" s="19" t="s">
        <v>95</v>
      </c>
      <c r="J2" s="19" t="s">
        <v>96</v>
      </c>
      <c r="K2" s="28" t="s">
        <v>97</v>
      </c>
      <c r="L2" s="21"/>
      <c r="M2" s="81" t="s">
        <v>98</v>
      </c>
      <c r="N2" s="79"/>
    </row>
    <row r="3" spans="1:14" ht="215.1" customHeight="1">
      <c r="A3" s="88"/>
      <c r="B3" s="86"/>
      <c r="C3" s="88"/>
      <c r="D3" s="88"/>
      <c r="E3" s="88"/>
      <c r="F3" s="86"/>
      <c r="G3" s="88" t="s">
        <v>10</v>
      </c>
      <c r="H3" s="26" t="s">
        <v>99</v>
      </c>
      <c r="I3" s="19" t="s">
        <v>95</v>
      </c>
      <c r="J3" s="19" t="s">
        <v>96</v>
      </c>
      <c r="K3" s="28" t="s">
        <v>97</v>
      </c>
      <c r="L3" s="22"/>
      <c r="M3" s="78" t="s">
        <v>100</v>
      </c>
    </row>
    <row r="4" spans="1:14" ht="215.1" hidden="1" customHeight="1">
      <c r="A4" s="88"/>
      <c r="B4" s="86"/>
      <c r="C4" s="88"/>
      <c r="D4" s="88"/>
      <c r="E4" s="88"/>
      <c r="F4" s="86"/>
      <c r="G4" s="88" t="s">
        <v>10</v>
      </c>
      <c r="H4" s="26" t="s">
        <v>101</v>
      </c>
      <c r="I4" s="13" t="s">
        <v>102</v>
      </c>
      <c r="J4" s="13" t="s">
        <v>103</v>
      </c>
      <c r="K4" s="28" t="s">
        <v>104</v>
      </c>
      <c r="L4" s="22"/>
      <c r="M4" s="78" t="s">
        <v>105</v>
      </c>
    </row>
    <row r="5" spans="1:14" ht="215.1" hidden="1" customHeight="1">
      <c r="A5" s="88"/>
      <c r="B5" s="86"/>
      <c r="C5" s="88"/>
      <c r="D5" s="88"/>
      <c r="E5" s="88"/>
      <c r="F5" s="86"/>
      <c r="G5" s="88" t="s">
        <v>10</v>
      </c>
      <c r="H5" s="26" t="s">
        <v>106</v>
      </c>
      <c r="I5" s="13" t="s">
        <v>102</v>
      </c>
      <c r="J5" s="13" t="s">
        <v>103</v>
      </c>
      <c r="K5" s="28" t="s">
        <v>104</v>
      </c>
      <c r="L5" s="22"/>
      <c r="M5" s="78" t="s">
        <v>107</v>
      </c>
    </row>
    <row r="6" spans="1:14" ht="215.1" hidden="1" customHeight="1">
      <c r="A6" s="88"/>
      <c r="B6" s="86"/>
      <c r="C6" s="88"/>
      <c r="D6" s="88"/>
      <c r="E6" s="88"/>
      <c r="F6" s="86"/>
      <c r="G6" s="88" t="s">
        <v>10</v>
      </c>
      <c r="H6" s="26" t="s">
        <v>108</v>
      </c>
      <c r="I6" s="13" t="s">
        <v>102</v>
      </c>
      <c r="J6" s="13" t="s">
        <v>109</v>
      </c>
      <c r="K6" s="28" t="s">
        <v>110</v>
      </c>
      <c r="L6" s="22"/>
      <c r="M6" s="78" t="s">
        <v>111</v>
      </c>
    </row>
    <row r="7" spans="1:14" ht="215.1" hidden="1" customHeight="1">
      <c r="A7" s="88"/>
      <c r="B7" s="86"/>
      <c r="C7" s="88"/>
      <c r="D7" s="88"/>
      <c r="E7" s="88"/>
      <c r="F7" s="86"/>
      <c r="G7" s="88" t="s">
        <v>10</v>
      </c>
      <c r="H7" s="26" t="s">
        <v>112</v>
      </c>
      <c r="I7" s="13" t="s">
        <v>102</v>
      </c>
      <c r="J7" s="13" t="s">
        <v>113</v>
      </c>
      <c r="K7" s="28" t="s">
        <v>114</v>
      </c>
      <c r="L7" s="22"/>
      <c r="M7" s="78" t="s">
        <v>115</v>
      </c>
    </row>
    <row r="8" spans="1:14" ht="215.1" hidden="1" customHeight="1">
      <c r="A8" s="88" t="s">
        <v>90</v>
      </c>
      <c r="B8" s="86">
        <v>3201030</v>
      </c>
      <c r="C8" s="88" t="s">
        <v>116</v>
      </c>
      <c r="D8" s="88" t="s">
        <v>92</v>
      </c>
      <c r="E8" s="88" t="s">
        <v>117</v>
      </c>
      <c r="F8" s="86">
        <v>18</v>
      </c>
      <c r="G8" s="88" t="s">
        <v>10</v>
      </c>
      <c r="H8" s="26" t="s">
        <v>118</v>
      </c>
      <c r="I8" s="13" t="s">
        <v>119</v>
      </c>
      <c r="J8" s="13" t="s">
        <v>120</v>
      </c>
      <c r="K8" s="28" t="s">
        <v>121</v>
      </c>
      <c r="L8" s="22"/>
      <c r="M8" s="78" t="s">
        <v>122</v>
      </c>
    </row>
    <row r="9" spans="1:14" ht="409.6" hidden="1" customHeight="1">
      <c r="A9" s="88"/>
      <c r="B9" s="86"/>
      <c r="C9" s="88"/>
      <c r="D9" s="88"/>
      <c r="E9" s="88"/>
      <c r="F9" s="86"/>
      <c r="G9" s="88"/>
      <c r="H9" s="26" t="s">
        <v>123</v>
      </c>
      <c r="I9" s="13" t="s">
        <v>119</v>
      </c>
      <c r="J9" s="13" t="s">
        <v>124</v>
      </c>
      <c r="K9" s="28" t="s">
        <v>125</v>
      </c>
      <c r="L9" s="22"/>
      <c r="M9" s="78" t="s">
        <v>126</v>
      </c>
    </row>
    <row r="10" spans="1:14" ht="215.1" hidden="1" customHeight="1">
      <c r="A10" s="88"/>
      <c r="B10" s="86"/>
      <c r="C10" s="88"/>
      <c r="D10" s="88"/>
      <c r="E10" s="88"/>
      <c r="F10" s="86"/>
      <c r="G10" s="88"/>
      <c r="H10" s="26" t="s">
        <v>127</v>
      </c>
      <c r="I10" s="13" t="s">
        <v>119</v>
      </c>
      <c r="J10" s="13" t="s">
        <v>128</v>
      </c>
      <c r="K10" s="28" t="s">
        <v>129</v>
      </c>
      <c r="L10" s="22"/>
      <c r="M10" s="78" t="s">
        <v>130</v>
      </c>
    </row>
    <row r="11" spans="1:14" ht="215.1" hidden="1" customHeight="1">
      <c r="A11" s="2" t="s">
        <v>90</v>
      </c>
      <c r="B11" s="3">
        <v>3201029</v>
      </c>
      <c r="C11" s="2" t="s">
        <v>131</v>
      </c>
      <c r="D11" s="2" t="s">
        <v>92</v>
      </c>
      <c r="E11" s="2" t="s">
        <v>132</v>
      </c>
      <c r="F11" s="3">
        <v>4</v>
      </c>
      <c r="G11" s="5" t="s">
        <v>51</v>
      </c>
      <c r="H11" s="26" t="s">
        <v>133</v>
      </c>
      <c r="I11" s="13" t="s">
        <v>119</v>
      </c>
      <c r="J11" s="13" t="s">
        <v>124</v>
      </c>
      <c r="K11" s="28" t="s">
        <v>134</v>
      </c>
      <c r="L11" s="22"/>
      <c r="M11" s="78" t="s">
        <v>135</v>
      </c>
    </row>
    <row r="12" spans="1:14" ht="376.5" customHeight="1">
      <c r="A12" s="86" t="s">
        <v>90</v>
      </c>
      <c r="B12" s="86">
        <v>3201033</v>
      </c>
      <c r="C12" s="86" t="s">
        <v>136</v>
      </c>
      <c r="D12" s="86" t="s">
        <v>92</v>
      </c>
      <c r="E12" s="86" t="s">
        <v>137</v>
      </c>
      <c r="F12" s="86">
        <v>6</v>
      </c>
      <c r="G12" s="86" t="s">
        <v>20</v>
      </c>
      <c r="H12" s="26" t="s">
        <v>138</v>
      </c>
      <c r="I12" s="19" t="s">
        <v>95</v>
      </c>
      <c r="J12" s="13" t="s">
        <v>96</v>
      </c>
      <c r="K12" s="28" t="s">
        <v>139</v>
      </c>
      <c r="L12" s="22"/>
      <c r="M12" s="80" t="s">
        <v>140</v>
      </c>
    </row>
    <row r="13" spans="1:14" ht="215.1" hidden="1" customHeight="1">
      <c r="A13" s="86"/>
      <c r="B13" s="86"/>
      <c r="C13" s="86"/>
      <c r="D13" s="86"/>
      <c r="E13" s="86"/>
      <c r="F13" s="86"/>
      <c r="G13" s="86"/>
      <c r="H13" s="26" t="s">
        <v>141</v>
      </c>
      <c r="I13" s="19" t="s">
        <v>95</v>
      </c>
      <c r="J13" s="13" t="s">
        <v>142</v>
      </c>
      <c r="K13" s="28" t="s">
        <v>143</v>
      </c>
      <c r="L13" s="22"/>
      <c r="M13" s="78" t="s">
        <v>144</v>
      </c>
    </row>
    <row r="14" spans="1:14" ht="215.1" hidden="1" customHeight="1">
      <c r="A14" s="88" t="s">
        <v>90</v>
      </c>
      <c r="B14" s="86">
        <v>3201033</v>
      </c>
      <c r="C14" s="88" t="s">
        <v>145</v>
      </c>
      <c r="D14" s="88" t="s">
        <v>92</v>
      </c>
      <c r="E14" s="88" t="s">
        <v>146</v>
      </c>
      <c r="F14" s="86">
        <v>9</v>
      </c>
      <c r="G14" s="88" t="s">
        <v>20</v>
      </c>
      <c r="H14" s="26" t="s">
        <v>147</v>
      </c>
      <c r="I14" s="13" t="s">
        <v>102</v>
      </c>
      <c r="J14" s="13" t="s">
        <v>109</v>
      </c>
      <c r="K14" s="28" t="s">
        <v>110</v>
      </c>
      <c r="L14" s="22"/>
      <c r="M14" s="78" t="s">
        <v>148</v>
      </c>
    </row>
    <row r="15" spans="1:14" ht="215.1" hidden="1" customHeight="1">
      <c r="A15" s="88"/>
      <c r="B15" s="86"/>
      <c r="C15" s="88"/>
      <c r="D15" s="88"/>
      <c r="E15" s="88"/>
      <c r="F15" s="86"/>
      <c r="G15" s="88"/>
      <c r="H15" s="26" t="s">
        <v>149</v>
      </c>
      <c r="I15" s="13" t="s">
        <v>102</v>
      </c>
      <c r="J15" s="13" t="s">
        <v>113</v>
      </c>
      <c r="K15" s="28" t="s">
        <v>114</v>
      </c>
      <c r="L15" s="22"/>
      <c r="M15" s="78" t="s">
        <v>150</v>
      </c>
    </row>
    <row r="16" spans="1:14" ht="215.1" hidden="1" customHeight="1">
      <c r="A16" s="88"/>
      <c r="B16" s="86"/>
      <c r="C16" s="88"/>
      <c r="D16" s="88"/>
      <c r="E16" s="88"/>
      <c r="F16" s="86"/>
      <c r="G16" s="88"/>
      <c r="H16" s="26" t="s">
        <v>151</v>
      </c>
      <c r="I16" s="13" t="s">
        <v>102</v>
      </c>
      <c r="J16" s="13" t="s">
        <v>103</v>
      </c>
      <c r="K16" s="28" t="s">
        <v>152</v>
      </c>
      <c r="L16" s="22"/>
      <c r="M16" s="78" t="s">
        <v>153</v>
      </c>
    </row>
    <row r="17" spans="1:13" ht="215.1" hidden="1" customHeight="1">
      <c r="A17" s="2" t="s">
        <v>90</v>
      </c>
      <c r="B17" s="3">
        <v>3201031</v>
      </c>
      <c r="C17" s="2" t="s">
        <v>154</v>
      </c>
      <c r="D17" s="2" t="s">
        <v>155</v>
      </c>
      <c r="E17" s="2" t="s">
        <v>156</v>
      </c>
      <c r="F17" s="3">
        <v>60</v>
      </c>
      <c r="G17" s="5" t="s">
        <v>157</v>
      </c>
      <c r="H17" s="26" t="s">
        <v>158</v>
      </c>
      <c r="I17" s="13" t="s">
        <v>102</v>
      </c>
      <c r="J17" s="13" t="s">
        <v>109</v>
      </c>
      <c r="K17" s="28" t="s">
        <v>159</v>
      </c>
      <c r="L17" s="22"/>
      <c r="M17" s="78" t="s">
        <v>160</v>
      </c>
    </row>
  </sheetData>
  <autoFilter ref="A1:M17" xr:uid="{02ECA19E-35D0-4F25-A77F-A0C9FB240FAE}">
    <filterColumn colId="10">
      <filters>
        <filter val="_x000a_► DIANA CATALINA JIMÉNEZ TORRES_x000a_► FABIO RAMÍREZ CHAUSTRE_x000a_► JAIME OSWALDO MEJIA MOLINA_x000a_► GABRIEL FELIPE MARTINEZ ROMERO"/>
        <filter val="► JOHANNA PAOLA ABELLA GAMBA_x000a_► LUIS RICARDO SANTANA RANGEL"/>
      </filters>
    </filterColumn>
  </autoFilter>
  <mergeCells count="28">
    <mergeCell ref="F14:F16"/>
    <mergeCell ref="G14:G16"/>
    <mergeCell ref="A14:A16"/>
    <mergeCell ref="B14:B16"/>
    <mergeCell ref="C14:C16"/>
    <mergeCell ref="D14:D16"/>
    <mergeCell ref="E14:E16"/>
    <mergeCell ref="F12:F13"/>
    <mergeCell ref="G12:G13"/>
    <mergeCell ref="F8:F10"/>
    <mergeCell ref="G8:G10"/>
    <mergeCell ref="A8:A10"/>
    <mergeCell ref="B8:B10"/>
    <mergeCell ref="C8:C10"/>
    <mergeCell ref="D8:D10"/>
    <mergeCell ref="E8:E10"/>
    <mergeCell ref="A12:A13"/>
    <mergeCell ref="B12:B13"/>
    <mergeCell ref="C12:C13"/>
    <mergeCell ref="D12:D13"/>
    <mergeCell ref="E12:E13"/>
    <mergeCell ref="F2:F7"/>
    <mergeCell ref="G2:G7"/>
    <mergeCell ref="A2:A7"/>
    <mergeCell ref="B2:B7"/>
    <mergeCell ref="C2:C7"/>
    <mergeCell ref="D2:D7"/>
    <mergeCell ref="E2:E7"/>
  </mergeCells>
  <dataValidations count="1">
    <dataValidation type="list" allowBlank="1" showErrorMessage="1" sqref="A8 A11:A14 A17 A2 B2:B17" xr:uid="{64206A63-E14E-44E1-8245-0D14DC01314A}">
      <formula1>PROY</formula1>
    </dataValidation>
  </dataValidations>
  <pageMargins left="0.7" right="0.7" top="0.75" bottom="0.75" header="0" footer="0"/>
  <pageSetup scale="1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CE96C7-384E-4920-AD81-546394938A44}">
  <dimension ref="D3:N46"/>
  <sheetViews>
    <sheetView topLeftCell="A13" workbookViewId="0">
      <selection activeCell="D41" sqref="D41:M46"/>
    </sheetView>
  </sheetViews>
  <sheetFormatPr defaultColWidth="11.42578125" defaultRowHeight="15"/>
  <cols>
    <col min="10" max="14" width="7.7109375" style="35" customWidth="1"/>
  </cols>
  <sheetData>
    <row r="3" spans="4:14" ht="15.75" thickBot="1"/>
    <row r="4" spans="4:14" ht="15.75" thickBot="1">
      <c r="D4" s="54" t="s">
        <v>0</v>
      </c>
      <c r="E4" s="54" t="s">
        <v>1</v>
      </c>
      <c r="F4" s="54" t="s">
        <v>2</v>
      </c>
      <c r="G4" s="54" t="s">
        <v>85</v>
      </c>
      <c r="H4" s="54" t="s">
        <v>86</v>
      </c>
      <c r="I4" s="54" t="s">
        <v>3</v>
      </c>
      <c r="J4" s="55" t="s">
        <v>4</v>
      </c>
      <c r="K4" s="55" t="s">
        <v>5</v>
      </c>
      <c r="L4" s="55" t="s">
        <v>6</v>
      </c>
      <c r="M4" s="55" t="s">
        <v>7</v>
      </c>
      <c r="N4" s="55" t="s">
        <v>8</v>
      </c>
    </row>
    <row r="5" spans="4:14">
      <c r="D5" t="s">
        <v>93</v>
      </c>
      <c r="E5" t="s">
        <v>10</v>
      </c>
      <c r="F5" t="s">
        <v>161</v>
      </c>
      <c r="G5" s="56" t="s">
        <v>95</v>
      </c>
      <c r="H5" t="s">
        <v>96</v>
      </c>
      <c r="I5" t="s">
        <v>97</v>
      </c>
      <c r="J5" s="51">
        <v>0.4</v>
      </c>
      <c r="K5" s="52">
        <v>0.8</v>
      </c>
      <c r="L5" s="51">
        <v>0.9</v>
      </c>
      <c r="M5" s="51">
        <v>0.95</v>
      </c>
      <c r="N5" s="53">
        <v>1</v>
      </c>
    </row>
    <row r="6" spans="4:14">
      <c r="E6" t="s">
        <v>10</v>
      </c>
      <c r="F6" t="s">
        <v>99</v>
      </c>
      <c r="G6" s="56" t="s">
        <v>95</v>
      </c>
      <c r="H6" t="s">
        <v>96</v>
      </c>
      <c r="I6" t="s">
        <v>97</v>
      </c>
      <c r="J6" s="51">
        <v>0.4</v>
      </c>
      <c r="K6" s="52">
        <v>0.8</v>
      </c>
      <c r="L6" s="51">
        <v>0.9</v>
      </c>
      <c r="M6" s="51">
        <v>0.95</v>
      </c>
      <c r="N6" s="53">
        <v>1</v>
      </c>
    </row>
    <row r="7" spans="4:14">
      <c r="E7" t="s">
        <v>10</v>
      </c>
      <c r="F7" t="s">
        <v>101</v>
      </c>
      <c r="G7" s="57" t="s">
        <v>102</v>
      </c>
      <c r="H7" t="s">
        <v>103</v>
      </c>
      <c r="I7" t="s">
        <v>104</v>
      </c>
      <c r="J7" s="51">
        <v>0.4</v>
      </c>
      <c r="K7" s="52">
        <v>0.8</v>
      </c>
      <c r="L7" s="51">
        <v>0.9</v>
      </c>
      <c r="M7" s="51">
        <v>0.95</v>
      </c>
      <c r="N7" s="53">
        <v>1</v>
      </c>
    </row>
    <row r="8" spans="4:14">
      <c r="E8" t="s">
        <v>10</v>
      </c>
      <c r="F8" t="s">
        <v>162</v>
      </c>
      <c r="G8" s="57" t="s">
        <v>102</v>
      </c>
      <c r="H8" t="s">
        <v>103</v>
      </c>
      <c r="I8" t="s">
        <v>104</v>
      </c>
      <c r="J8" s="51">
        <v>0.4</v>
      </c>
      <c r="K8" s="52">
        <v>0.8</v>
      </c>
      <c r="L8" s="51">
        <v>0.9</v>
      </c>
      <c r="M8" s="51">
        <v>0.95</v>
      </c>
      <c r="N8" s="53">
        <v>1</v>
      </c>
    </row>
    <row r="9" spans="4:14">
      <c r="E9" t="s">
        <v>10</v>
      </c>
      <c r="F9" t="s">
        <v>163</v>
      </c>
      <c r="G9" s="57" t="s">
        <v>102</v>
      </c>
      <c r="H9" t="s">
        <v>109</v>
      </c>
      <c r="I9" t="s">
        <v>110</v>
      </c>
      <c r="J9" s="51">
        <v>0.4</v>
      </c>
      <c r="K9" s="52">
        <v>0.8</v>
      </c>
      <c r="L9" s="51">
        <v>0.9</v>
      </c>
      <c r="M9" s="51">
        <v>0.95</v>
      </c>
      <c r="N9" s="53">
        <v>1</v>
      </c>
    </row>
    <row r="10" spans="4:14">
      <c r="E10" t="s">
        <v>10</v>
      </c>
      <c r="F10" t="s">
        <v>112</v>
      </c>
      <c r="G10" s="57" t="s">
        <v>102</v>
      </c>
      <c r="H10" t="s">
        <v>113</v>
      </c>
      <c r="I10" t="s">
        <v>114</v>
      </c>
      <c r="J10" s="51">
        <v>0.4</v>
      </c>
      <c r="K10" s="52">
        <v>0.8</v>
      </c>
      <c r="L10" s="51">
        <v>0.9</v>
      </c>
      <c r="M10" s="51">
        <v>0.95</v>
      </c>
      <c r="N10" s="53">
        <v>1</v>
      </c>
    </row>
    <row r="11" spans="4:14">
      <c r="D11" t="s">
        <v>117</v>
      </c>
      <c r="E11" t="s">
        <v>10</v>
      </c>
      <c r="F11" t="s">
        <v>118</v>
      </c>
      <c r="G11" s="58" t="s">
        <v>119</v>
      </c>
      <c r="H11" t="s">
        <v>120</v>
      </c>
      <c r="I11" t="s">
        <v>121</v>
      </c>
      <c r="J11" s="51">
        <v>0.4</v>
      </c>
      <c r="K11" s="52">
        <v>0.8</v>
      </c>
      <c r="L11" s="51">
        <v>0.9</v>
      </c>
      <c r="M11" s="51">
        <v>0.95</v>
      </c>
      <c r="N11" s="53">
        <v>1</v>
      </c>
    </row>
    <row r="12" spans="4:14">
      <c r="F12" t="s">
        <v>123</v>
      </c>
      <c r="G12" s="58" t="s">
        <v>119</v>
      </c>
      <c r="H12" t="s">
        <v>124</v>
      </c>
      <c r="I12" t="s">
        <v>125</v>
      </c>
      <c r="J12" s="51">
        <v>0.4</v>
      </c>
      <c r="K12" s="52">
        <v>0.8</v>
      </c>
      <c r="L12" s="51">
        <v>0.9</v>
      </c>
      <c r="M12" s="51">
        <v>0.95</v>
      </c>
      <c r="N12" s="53">
        <v>1</v>
      </c>
    </row>
    <row r="13" spans="4:14">
      <c r="F13" t="s">
        <v>127</v>
      </c>
      <c r="G13" s="58" t="s">
        <v>119</v>
      </c>
      <c r="H13" t="s">
        <v>128</v>
      </c>
      <c r="I13" t="s">
        <v>129</v>
      </c>
      <c r="J13" s="51">
        <v>0.4</v>
      </c>
      <c r="K13" s="52">
        <v>0.8</v>
      </c>
      <c r="L13" s="51">
        <v>0.9</v>
      </c>
      <c r="M13" s="51">
        <v>0.95</v>
      </c>
      <c r="N13" s="53">
        <v>1</v>
      </c>
    </row>
    <row r="14" spans="4:14">
      <c r="D14" t="s">
        <v>132</v>
      </c>
      <c r="E14" t="s">
        <v>51</v>
      </c>
      <c r="F14" t="s">
        <v>133</v>
      </c>
      <c r="G14" s="58" t="s">
        <v>119</v>
      </c>
      <c r="H14" t="s">
        <v>124</v>
      </c>
      <c r="I14" t="s">
        <v>134</v>
      </c>
      <c r="J14" s="51">
        <v>0.4</v>
      </c>
      <c r="K14" s="52">
        <v>0.8</v>
      </c>
      <c r="L14" s="51">
        <v>0.9</v>
      </c>
      <c r="M14" s="51">
        <v>0.95</v>
      </c>
      <c r="N14" s="53">
        <v>1</v>
      </c>
    </row>
    <row r="15" spans="4:14">
      <c r="D15" t="s">
        <v>137</v>
      </c>
      <c r="E15" t="s">
        <v>20</v>
      </c>
      <c r="F15" t="s">
        <v>164</v>
      </c>
      <c r="G15" s="56" t="s">
        <v>95</v>
      </c>
      <c r="H15" t="s">
        <v>96</v>
      </c>
      <c r="I15" t="s">
        <v>139</v>
      </c>
      <c r="J15" s="51">
        <v>0.4</v>
      </c>
      <c r="K15" s="52">
        <v>0.8</v>
      </c>
      <c r="L15" s="51">
        <v>0.9</v>
      </c>
      <c r="M15" s="51">
        <v>0.95</v>
      </c>
      <c r="N15" s="53">
        <v>1</v>
      </c>
    </row>
    <row r="16" spans="4:14">
      <c r="F16" t="s">
        <v>141</v>
      </c>
      <c r="G16" s="56" t="s">
        <v>95</v>
      </c>
      <c r="H16" t="s">
        <v>142</v>
      </c>
      <c r="I16" t="s">
        <v>143</v>
      </c>
      <c r="J16" s="51">
        <v>0.4</v>
      </c>
      <c r="K16" s="52">
        <v>0.8</v>
      </c>
      <c r="L16" s="51">
        <v>0.9</v>
      </c>
      <c r="M16" s="51">
        <v>0.95</v>
      </c>
      <c r="N16" s="53">
        <v>1</v>
      </c>
    </row>
    <row r="17" spans="4:14">
      <c r="D17" t="s">
        <v>146</v>
      </c>
      <c r="E17" t="s">
        <v>20</v>
      </c>
      <c r="F17" t="s">
        <v>147</v>
      </c>
      <c r="G17" s="57" t="s">
        <v>102</v>
      </c>
      <c r="H17" t="s">
        <v>109</v>
      </c>
      <c r="I17" t="s">
        <v>110</v>
      </c>
      <c r="J17" s="51">
        <v>0.4</v>
      </c>
      <c r="K17" s="52">
        <v>0.8</v>
      </c>
      <c r="L17" s="51">
        <v>0.9</v>
      </c>
      <c r="M17" s="51">
        <v>0.95</v>
      </c>
      <c r="N17" s="53">
        <v>1</v>
      </c>
    </row>
    <row r="18" spans="4:14">
      <c r="F18" t="s">
        <v>149</v>
      </c>
      <c r="G18" s="57" t="s">
        <v>102</v>
      </c>
      <c r="H18" t="s">
        <v>113</v>
      </c>
      <c r="I18" t="s">
        <v>114</v>
      </c>
      <c r="J18" s="51">
        <v>0.4</v>
      </c>
      <c r="K18" s="52">
        <v>0.8</v>
      </c>
      <c r="L18" s="51">
        <v>0.9</v>
      </c>
      <c r="M18" s="51">
        <v>0.95</v>
      </c>
      <c r="N18" s="53">
        <v>1</v>
      </c>
    </row>
    <row r="19" spans="4:14">
      <c r="F19" t="s">
        <v>151</v>
      </c>
      <c r="G19" s="57" t="s">
        <v>102</v>
      </c>
      <c r="H19" t="s">
        <v>103</v>
      </c>
      <c r="I19" t="s">
        <v>152</v>
      </c>
      <c r="J19" s="51">
        <v>0.4</v>
      </c>
      <c r="K19" s="52">
        <v>0.8</v>
      </c>
      <c r="L19" s="51">
        <v>0.9</v>
      </c>
      <c r="M19" s="51">
        <v>0.95</v>
      </c>
      <c r="N19" s="53">
        <v>1</v>
      </c>
    </row>
    <row r="20" spans="4:14">
      <c r="D20" t="s">
        <v>156</v>
      </c>
      <c r="E20" t="s">
        <v>157</v>
      </c>
      <c r="F20" t="s">
        <v>165</v>
      </c>
      <c r="G20" s="57" t="s">
        <v>102</v>
      </c>
      <c r="H20" t="s">
        <v>109</v>
      </c>
      <c r="I20" t="s">
        <v>159</v>
      </c>
      <c r="J20" s="51">
        <v>0.4</v>
      </c>
      <c r="K20" s="52">
        <v>0.8</v>
      </c>
      <c r="L20" s="51">
        <v>0.9</v>
      </c>
      <c r="M20" s="51">
        <v>0.95</v>
      </c>
      <c r="N20" s="53">
        <v>1</v>
      </c>
    </row>
    <row r="21" spans="4:14">
      <c r="D21" s="92"/>
      <c r="E21" s="92"/>
      <c r="F21" s="92"/>
      <c r="G21" s="92"/>
      <c r="H21" s="92"/>
      <c r="I21" s="92"/>
      <c r="J21" s="92"/>
    </row>
    <row r="22" spans="4:14" ht="15.75" thickBot="1"/>
    <row r="23" spans="4:14" ht="15.75" thickBot="1">
      <c r="D23" s="62" t="s">
        <v>0</v>
      </c>
      <c r="E23" s="62" t="s">
        <v>1</v>
      </c>
      <c r="F23" s="62" t="s">
        <v>2</v>
      </c>
      <c r="G23" s="62" t="s">
        <v>86</v>
      </c>
      <c r="H23" s="62" t="s">
        <v>3</v>
      </c>
      <c r="I23" s="55" t="s">
        <v>4</v>
      </c>
      <c r="J23" s="55" t="s">
        <v>5</v>
      </c>
      <c r="K23" s="55" t="s">
        <v>6</v>
      </c>
      <c r="L23" s="55" t="s">
        <v>7</v>
      </c>
      <c r="M23" s="55" t="s">
        <v>8</v>
      </c>
      <c r="N23"/>
    </row>
    <row r="24" spans="4:14" ht="15.75" thickBot="1">
      <c r="D24" s="93" t="s">
        <v>93</v>
      </c>
      <c r="E24" s="38" t="s">
        <v>10</v>
      </c>
      <c r="F24" s="38" t="s">
        <v>161</v>
      </c>
      <c r="G24" s="38" t="s">
        <v>96</v>
      </c>
      <c r="H24" s="38" t="s">
        <v>97</v>
      </c>
      <c r="I24" s="59">
        <v>0.4</v>
      </c>
      <c r="J24" s="60">
        <v>0.8</v>
      </c>
      <c r="K24" s="59">
        <v>0.9</v>
      </c>
      <c r="L24" s="59">
        <v>0.95</v>
      </c>
      <c r="M24" s="61">
        <v>1</v>
      </c>
      <c r="N24"/>
    </row>
    <row r="25" spans="4:14" ht="15.75" thickBot="1">
      <c r="D25" s="93"/>
      <c r="E25" s="38" t="s">
        <v>10</v>
      </c>
      <c r="F25" s="38" t="s">
        <v>99</v>
      </c>
      <c r="G25" s="38" t="s">
        <v>96</v>
      </c>
      <c r="H25" s="38" t="s">
        <v>97</v>
      </c>
      <c r="I25" s="59">
        <v>0.4</v>
      </c>
      <c r="J25" s="60">
        <v>0.8</v>
      </c>
      <c r="K25" s="59">
        <v>0.9</v>
      </c>
      <c r="L25" s="59">
        <v>0.95</v>
      </c>
      <c r="M25" s="61">
        <v>1</v>
      </c>
      <c r="N25"/>
    </row>
    <row r="26" spans="4:14" ht="15.75" thickBot="1">
      <c r="D26" s="93" t="s">
        <v>137</v>
      </c>
      <c r="E26" s="93" t="s">
        <v>20</v>
      </c>
      <c r="F26" s="38" t="s">
        <v>164</v>
      </c>
      <c r="G26" s="38" t="s">
        <v>96</v>
      </c>
      <c r="H26" s="38" t="s">
        <v>139</v>
      </c>
      <c r="I26" s="59">
        <v>0.4</v>
      </c>
      <c r="J26" s="60">
        <v>0.8</v>
      </c>
      <c r="K26" s="59">
        <v>0.9</v>
      </c>
      <c r="L26" s="59">
        <v>0.95</v>
      </c>
      <c r="M26" s="61">
        <v>1</v>
      </c>
      <c r="N26"/>
    </row>
    <row r="27" spans="4:14" ht="15.75" thickBot="1">
      <c r="D27" s="93"/>
      <c r="E27" s="93"/>
      <c r="F27" s="38" t="s">
        <v>141</v>
      </c>
      <c r="G27" s="38" t="s">
        <v>142</v>
      </c>
      <c r="H27" s="38" t="s">
        <v>143</v>
      </c>
      <c r="I27" s="59">
        <v>0.4</v>
      </c>
      <c r="J27" s="60">
        <v>0.8</v>
      </c>
      <c r="K27" s="59">
        <v>0.9</v>
      </c>
      <c r="L27" s="59">
        <v>0.95</v>
      </c>
      <c r="M27" s="61">
        <v>1</v>
      </c>
      <c r="N27"/>
    </row>
    <row r="28" spans="4:14" ht="14.45" customHeight="1" thickBot="1">
      <c r="D28" s="94" t="s">
        <v>77</v>
      </c>
      <c r="E28" s="94"/>
      <c r="F28" s="94"/>
      <c r="G28" s="94"/>
      <c r="H28" s="94"/>
      <c r="I28" s="63"/>
      <c r="J28" s="64" t="s">
        <v>166</v>
      </c>
      <c r="K28" s="64"/>
      <c r="L28" s="64"/>
      <c r="M28" s="64" t="s">
        <v>167</v>
      </c>
    </row>
    <row r="29" spans="4:14" ht="15.75" thickBot="1"/>
    <row r="30" spans="4:14" ht="15.75" thickBot="1">
      <c r="D30" s="67" t="s">
        <v>0</v>
      </c>
      <c r="E30" s="67" t="s">
        <v>1</v>
      </c>
      <c r="F30" s="67" t="s">
        <v>2</v>
      </c>
      <c r="G30" s="67" t="s">
        <v>86</v>
      </c>
      <c r="H30" s="67" t="s">
        <v>3</v>
      </c>
      <c r="I30" s="65" t="s">
        <v>4</v>
      </c>
      <c r="J30" s="65" t="s">
        <v>5</v>
      </c>
      <c r="K30" s="65" t="s">
        <v>6</v>
      </c>
      <c r="L30" s="65" t="s">
        <v>7</v>
      </c>
      <c r="M30" s="65" t="s">
        <v>8</v>
      </c>
      <c r="N30"/>
    </row>
    <row r="31" spans="4:14" ht="15.75" thickBot="1">
      <c r="D31" s="84" t="s">
        <v>93</v>
      </c>
      <c r="E31" s="38" t="s">
        <v>10</v>
      </c>
      <c r="F31" s="38" t="s">
        <v>101</v>
      </c>
      <c r="G31" s="38" t="s">
        <v>103</v>
      </c>
      <c r="H31" s="38" t="s">
        <v>104</v>
      </c>
      <c r="I31" s="59">
        <v>0.4</v>
      </c>
      <c r="J31" s="60">
        <v>0.8</v>
      </c>
      <c r="K31" s="59">
        <v>0.9</v>
      </c>
      <c r="L31" s="59">
        <v>0.95</v>
      </c>
      <c r="M31" s="61">
        <v>1</v>
      </c>
      <c r="N31"/>
    </row>
    <row r="32" spans="4:14" ht="15.75" thickBot="1">
      <c r="D32" s="84"/>
      <c r="E32" s="38" t="s">
        <v>10</v>
      </c>
      <c r="F32" s="38" t="s">
        <v>162</v>
      </c>
      <c r="G32" s="38" t="s">
        <v>103</v>
      </c>
      <c r="H32" s="38" t="s">
        <v>104</v>
      </c>
      <c r="I32" s="59">
        <v>0.4</v>
      </c>
      <c r="J32" s="60">
        <v>0.8</v>
      </c>
      <c r="K32" s="59">
        <v>0.9</v>
      </c>
      <c r="L32" s="59">
        <v>0.95</v>
      </c>
      <c r="M32" s="61">
        <v>1</v>
      </c>
      <c r="N32"/>
    </row>
    <row r="33" spans="4:14" ht="15.75" thickBot="1">
      <c r="D33" s="84"/>
      <c r="E33" s="38" t="s">
        <v>10</v>
      </c>
      <c r="F33" s="38" t="s">
        <v>163</v>
      </c>
      <c r="G33" s="38" t="s">
        <v>109</v>
      </c>
      <c r="H33" s="38" t="s">
        <v>110</v>
      </c>
      <c r="I33" s="59">
        <v>0.4</v>
      </c>
      <c r="J33" s="60">
        <v>0.8</v>
      </c>
      <c r="K33" s="59">
        <v>0.9</v>
      </c>
      <c r="L33" s="59">
        <v>0.95</v>
      </c>
      <c r="M33" s="61">
        <v>1</v>
      </c>
      <c r="N33"/>
    </row>
    <row r="34" spans="4:14" ht="15.75" thickBot="1">
      <c r="D34" s="84"/>
      <c r="E34" s="38" t="s">
        <v>10</v>
      </c>
      <c r="F34" s="38" t="s">
        <v>112</v>
      </c>
      <c r="G34" s="38" t="s">
        <v>113</v>
      </c>
      <c r="H34" s="38" t="s">
        <v>114</v>
      </c>
      <c r="I34" s="59">
        <v>0.4</v>
      </c>
      <c r="J34" s="60">
        <v>0.8</v>
      </c>
      <c r="K34" s="59">
        <v>0.9</v>
      </c>
      <c r="L34" s="59">
        <v>0.95</v>
      </c>
      <c r="M34" s="61">
        <v>1</v>
      </c>
      <c r="N34"/>
    </row>
    <row r="35" spans="4:14" ht="15.75" thickBot="1">
      <c r="D35" s="84" t="s">
        <v>146</v>
      </c>
      <c r="E35" s="84" t="s">
        <v>20</v>
      </c>
      <c r="F35" s="38" t="s">
        <v>147</v>
      </c>
      <c r="G35" s="38" t="s">
        <v>109</v>
      </c>
      <c r="H35" s="38" t="s">
        <v>110</v>
      </c>
      <c r="I35" s="59">
        <v>0.4</v>
      </c>
      <c r="J35" s="60">
        <v>0.8</v>
      </c>
      <c r="K35" s="59">
        <v>0.9</v>
      </c>
      <c r="L35" s="59">
        <v>0.95</v>
      </c>
      <c r="M35" s="61">
        <v>1</v>
      </c>
      <c r="N35"/>
    </row>
    <row r="36" spans="4:14" ht="15.75" thickBot="1">
      <c r="D36" s="84"/>
      <c r="E36" s="84"/>
      <c r="F36" s="38" t="s">
        <v>149</v>
      </c>
      <c r="G36" s="38" t="s">
        <v>113</v>
      </c>
      <c r="H36" s="38" t="s">
        <v>114</v>
      </c>
      <c r="I36" s="59">
        <v>0.4</v>
      </c>
      <c r="J36" s="60">
        <v>0.8</v>
      </c>
      <c r="K36" s="59">
        <v>0.9</v>
      </c>
      <c r="L36" s="59">
        <v>0.95</v>
      </c>
      <c r="M36" s="61">
        <v>1</v>
      </c>
      <c r="N36"/>
    </row>
    <row r="37" spans="4:14" ht="15.75" thickBot="1">
      <c r="D37" s="84"/>
      <c r="E37" s="84"/>
      <c r="F37" s="38" t="s">
        <v>151</v>
      </c>
      <c r="G37" s="38" t="s">
        <v>103</v>
      </c>
      <c r="H37" s="38" t="s">
        <v>152</v>
      </c>
      <c r="I37" s="59">
        <v>0.4</v>
      </c>
      <c r="J37" s="60">
        <v>0.8</v>
      </c>
      <c r="K37" s="59">
        <v>0.9</v>
      </c>
      <c r="L37" s="59">
        <v>0.95</v>
      </c>
      <c r="M37" s="61">
        <v>1</v>
      </c>
      <c r="N37"/>
    </row>
    <row r="38" spans="4:14" ht="15.75" thickBot="1">
      <c r="D38" s="38" t="s">
        <v>156</v>
      </c>
      <c r="E38" s="38" t="s">
        <v>157</v>
      </c>
      <c r="F38" s="38" t="s">
        <v>165</v>
      </c>
      <c r="G38" s="38" t="s">
        <v>109</v>
      </c>
      <c r="H38" s="38" t="s">
        <v>159</v>
      </c>
      <c r="I38" s="59">
        <v>0.4</v>
      </c>
      <c r="J38" s="60">
        <v>0.8</v>
      </c>
      <c r="K38" s="59">
        <v>0.9</v>
      </c>
      <c r="L38" s="59">
        <v>0.95</v>
      </c>
      <c r="M38" s="61">
        <v>1</v>
      </c>
      <c r="N38"/>
    </row>
    <row r="39" spans="4:14" ht="15.75" thickBot="1">
      <c r="D39" s="90" t="s">
        <v>77</v>
      </c>
      <c r="E39" s="90"/>
      <c r="F39" s="90"/>
      <c r="G39" s="90"/>
      <c r="H39" s="90"/>
      <c r="I39" s="68"/>
      <c r="J39" s="66" t="s">
        <v>78</v>
      </c>
      <c r="K39" s="66"/>
      <c r="L39" s="66"/>
      <c r="M39" s="66" t="s">
        <v>79</v>
      </c>
    </row>
    <row r="40" spans="4:14" ht="15.75" thickBot="1"/>
    <row r="41" spans="4:14" ht="15.75" thickBot="1">
      <c r="D41" s="73" t="s">
        <v>0</v>
      </c>
      <c r="E41" s="73" t="s">
        <v>1</v>
      </c>
      <c r="F41" s="73" t="s">
        <v>2</v>
      </c>
      <c r="G41" s="73" t="s">
        <v>86</v>
      </c>
      <c r="H41" s="73" t="s">
        <v>3</v>
      </c>
      <c r="I41" s="74" t="s">
        <v>4</v>
      </c>
      <c r="J41" s="74" t="s">
        <v>5</v>
      </c>
      <c r="K41" s="74" t="s">
        <v>6</v>
      </c>
      <c r="L41" s="74" t="s">
        <v>7</v>
      </c>
      <c r="M41" s="74" t="s">
        <v>8</v>
      </c>
      <c r="N41"/>
    </row>
    <row r="42" spans="4:14" ht="15.75" thickBot="1">
      <c r="D42" s="91" t="s">
        <v>117</v>
      </c>
      <c r="E42" s="91" t="s">
        <v>10</v>
      </c>
      <c r="F42" s="69" t="s">
        <v>118</v>
      </c>
      <c r="G42" s="69" t="s">
        <v>120</v>
      </c>
      <c r="H42" s="69" t="s">
        <v>121</v>
      </c>
      <c r="I42" s="70">
        <v>0.4</v>
      </c>
      <c r="J42" s="71">
        <v>0.8</v>
      </c>
      <c r="K42" s="70">
        <v>0.9</v>
      </c>
      <c r="L42" s="70">
        <v>0.95</v>
      </c>
      <c r="M42" s="72">
        <v>1</v>
      </c>
      <c r="N42"/>
    </row>
    <row r="43" spans="4:14" ht="15.75" thickBot="1">
      <c r="D43" s="91"/>
      <c r="E43" s="91"/>
      <c r="F43" s="69" t="s">
        <v>123</v>
      </c>
      <c r="G43" s="69" t="s">
        <v>124</v>
      </c>
      <c r="H43" s="69" t="s">
        <v>125</v>
      </c>
      <c r="I43" s="70">
        <v>0.4</v>
      </c>
      <c r="J43" s="71">
        <v>0.8</v>
      </c>
      <c r="K43" s="70">
        <v>0.9</v>
      </c>
      <c r="L43" s="70">
        <v>0.95</v>
      </c>
      <c r="M43" s="72">
        <v>1</v>
      </c>
      <c r="N43"/>
    </row>
    <row r="44" spans="4:14" ht="15.75" thickBot="1">
      <c r="D44" s="91"/>
      <c r="E44" s="91"/>
      <c r="F44" s="69" t="s">
        <v>127</v>
      </c>
      <c r="G44" s="69" t="s">
        <v>128</v>
      </c>
      <c r="H44" s="69" t="s">
        <v>129</v>
      </c>
      <c r="I44" s="70">
        <v>0.4</v>
      </c>
      <c r="J44" s="71">
        <v>0.8</v>
      </c>
      <c r="K44" s="70">
        <v>0.9</v>
      </c>
      <c r="L44" s="70">
        <v>0.95</v>
      </c>
      <c r="M44" s="72">
        <v>1</v>
      </c>
      <c r="N44"/>
    </row>
    <row r="45" spans="4:14" ht="15.75" thickBot="1">
      <c r="D45" s="69" t="s">
        <v>132</v>
      </c>
      <c r="E45" s="69" t="s">
        <v>51</v>
      </c>
      <c r="F45" s="69" t="s">
        <v>133</v>
      </c>
      <c r="G45" s="69" t="s">
        <v>124</v>
      </c>
      <c r="H45" s="69" t="s">
        <v>134</v>
      </c>
      <c r="I45" s="70">
        <v>0.4</v>
      </c>
      <c r="J45" s="71">
        <v>0.8</v>
      </c>
      <c r="K45" s="70">
        <v>0.9</v>
      </c>
      <c r="L45" s="70">
        <v>0.95</v>
      </c>
      <c r="M45" s="72">
        <v>1</v>
      </c>
      <c r="N45"/>
    </row>
    <row r="46" spans="4:14" ht="15.75" thickBot="1">
      <c r="D46" s="89" t="s">
        <v>77</v>
      </c>
      <c r="E46" s="89"/>
      <c r="F46" s="89"/>
      <c r="G46" s="89"/>
      <c r="H46" s="89"/>
      <c r="I46" s="75"/>
      <c r="J46" s="76" t="s">
        <v>78</v>
      </c>
      <c r="K46" s="76"/>
      <c r="L46" s="76"/>
      <c r="M46" s="76" t="s">
        <v>79</v>
      </c>
    </row>
  </sheetData>
  <mergeCells count="12">
    <mergeCell ref="D21:J21"/>
    <mergeCell ref="D24:D25"/>
    <mergeCell ref="D26:D27"/>
    <mergeCell ref="E26:E27"/>
    <mergeCell ref="D28:H28"/>
    <mergeCell ref="D46:H46"/>
    <mergeCell ref="D31:D34"/>
    <mergeCell ref="D35:D37"/>
    <mergeCell ref="E35:E37"/>
    <mergeCell ref="D39:H39"/>
    <mergeCell ref="D42:D44"/>
    <mergeCell ref="E42:E44"/>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537CF0-FB1C-4F7B-B6B5-FEB3FBB1A429}">
  <sheetPr>
    <tabColor theme="5" tint="0.79998168889431442"/>
  </sheetPr>
  <dimension ref="A1:T4"/>
  <sheetViews>
    <sheetView showGridLines="0" view="pageBreakPreview" zoomScale="70" zoomScaleNormal="70" zoomScaleSheetLayoutView="70" workbookViewId="0">
      <pane xSplit="12" ySplit="1" topLeftCell="M2" activePane="bottomRight" state="frozen"/>
      <selection pane="bottomRight" activeCell="K1" sqref="K1"/>
      <selection pane="bottomLeft" activeCell="N3" sqref="N3"/>
      <selection pane="topRight" activeCell="N3" sqref="N3"/>
    </sheetView>
  </sheetViews>
  <sheetFormatPr defaultColWidth="14.42578125" defaultRowHeight="15" customHeight="1"/>
  <cols>
    <col min="1" max="1" width="17" style="6" customWidth="1"/>
    <col min="2" max="2" width="13.42578125" style="6" hidden="1" customWidth="1"/>
    <col min="3" max="3" width="14.85546875" style="6" customWidth="1"/>
    <col min="4" max="4" width="18.85546875" style="6" customWidth="1"/>
    <col min="5" max="5" width="24.42578125" style="6" customWidth="1"/>
    <col min="6" max="6" width="19.7109375" style="6" hidden="1" customWidth="1"/>
    <col min="7" max="7" width="21.42578125" style="6" hidden="1" customWidth="1"/>
    <col min="8" max="8" width="27.42578125" style="10" customWidth="1"/>
    <col min="9" max="9" width="28" style="10" customWidth="1"/>
    <col min="10" max="10" width="21.42578125" style="27" hidden="1" customWidth="1"/>
    <col min="11" max="11" width="46" style="10" customWidth="1"/>
    <col min="12" max="12" width="2.7109375" style="12" customWidth="1"/>
    <col min="13" max="13" width="17.140625" style="10" customWidth="1"/>
    <col min="14" max="14" width="35.7109375" style="9" customWidth="1"/>
    <col min="15" max="15" width="19.85546875" style="9" customWidth="1"/>
    <col min="16" max="16" width="14.85546875" style="9" customWidth="1"/>
    <col min="17" max="17" width="20.28515625" style="9" customWidth="1"/>
    <col min="18" max="18" width="13.7109375" style="9" customWidth="1"/>
    <col min="19" max="19" width="84.140625" style="9" customWidth="1"/>
    <col min="20" max="20" width="2.7109375" style="12" customWidth="1"/>
    <col min="21" max="16384" width="14.42578125" style="9"/>
  </cols>
  <sheetData>
    <row r="1" spans="1:20" ht="109.5" customHeight="1" thickBot="1">
      <c r="A1" s="14" t="s">
        <v>80</v>
      </c>
      <c r="B1" s="15" t="s">
        <v>81</v>
      </c>
      <c r="C1" s="15" t="s">
        <v>82</v>
      </c>
      <c r="D1" s="15" t="s">
        <v>83</v>
      </c>
      <c r="E1" s="15" t="s">
        <v>0</v>
      </c>
      <c r="F1" s="15" t="s">
        <v>84</v>
      </c>
      <c r="G1" s="15" t="s">
        <v>1</v>
      </c>
      <c r="H1" s="24" t="s">
        <v>2</v>
      </c>
      <c r="I1" s="23" t="s">
        <v>85</v>
      </c>
      <c r="J1" s="23" t="s">
        <v>86</v>
      </c>
      <c r="K1" s="20" t="s">
        <v>87</v>
      </c>
      <c r="L1" s="18" t="s">
        <v>88</v>
      </c>
      <c r="M1" s="30" t="s">
        <v>168</v>
      </c>
      <c r="N1" s="30" t="s">
        <v>169</v>
      </c>
      <c r="O1" s="30" t="s">
        <v>170</v>
      </c>
      <c r="P1" s="34" t="s">
        <v>171</v>
      </c>
      <c r="Q1" s="17" t="s">
        <v>172</v>
      </c>
      <c r="R1" s="17" t="s">
        <v>173</v>
      </c>
      <c r="S1" s="17" t="s">
        <v>174</v>
      </c>
      <c r="T1" s="18" t="s">
        <v>88</v>
      </c>
    </row>
    <row r="2" spans="1:20" ht="351" customHeight="1">
      <c r="A2" s="2" t="s">
        <v>90</v>
      </c>
      <c r="B2" s="3">
        <v>3201031</v>
      </c>
      <c r="C2" s="2" t="s">
        <v>154</v>
      </c>
      <c r="D2" s="2" t="s">
        <v>155</v>
      </c>
      <c r="E2" s="2" t="s">
        <v>175</v>
      </c>
      <c r="F2" s="3">
        <v>60</v>
      </c>
      <c r="G2" s="5" t="s">
        <v>157</v>
      </c>
      <c r="H2" s="26" t="s">
        <v>176</v>
      </c>
      <c r="I2" s="13" t="s">
        <v>177</v>
      </c>
      <c r="J2" s="13" t="s">
        <v>109</v>
      </c>
      <c r="K2" s="31" t="s">
        <v>178</v>
      </c>
      <c r="L2" s="22"/>
      <c r="M2" s="1">
        <v>1</v>
      </c>
      <c r="N2" s="3" t="s">
        <v>179</v>
      </c>
      <c r="O2" s="4">
        <v>80</v>
      </c>
      <c r="P2" s="77" t="s">
        <v>180</v>
      </c>
      <c r="Q2" s="77" t="s">
        <v>180</v>
      </c>
      <c r="R2" s="77" t="s">
        <v>180</v>
      </c>
      <c r="S2" s="29" t="s">
        <v>181</v>
      </c>
      <c r="T2" s="22"/>
    </row>
    <row r="3" spans="1:20" ht="15.75" customHeight="1">
      <c r="G3" s="7"/>
      <c r="L3" s="11"/>
      <c r="N3" s="8"/>
      <c r="O3" s="8"/>
      <c r="P3" s="8"/>
      <c r="Q3" s="8"/>
      <c r="R3" s="8"/>
      <c r="S3" s="8"/>
      <c r="T3" s="11"/>
    </row>
    <row r="4" spans="1:20" ht="15.75" customHeight="1">
      <c r="G4" s="7"/>
      <c r="L4" s="11"/>
      <c r="N4" s="8"/>
      <c r="O4" s="8"/>
      <c r="P4" s="8"/>
      <c r="Q4" s="8"/>
      <c r="R4" s="8"/>
      <c r="S4" s="8"/>
      <c r="T4" s="11"/>
    </row>
  </sheetData>
  <dataValidations count="1">
    <dataValidation type="list" allowBlank="1" showErrorMessage="1" sqref="A2:B2" xr:uid="{F95D7421-8B46-407E-8937-D0D6209A0ADE}">
      <formula1>PROY</formula1>
    </dataValidation>
  </dataValidations>
  <pageMargins left="0.7" right="0.7" top="0.75" bottom="0.75" header="0" footer="0"/>
  <pageSetup scale="1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5F2A0B-D05D-4E56-9464-34B52FDE77DA}">
  <dimension ref="J5:L11"/>
  <sheetViews>
    <sheetView workbookViewId="0">
      <selection activeCell="D22" sqref="D22"/>
    </sheetView>
  </sheetViews>
  <sheetFormatPr defaultColWidth="11.42578125" defaultRowHeight="15"/>
  <sheetData>
    <row r="5" spans="10:12">
      <c r="J5" t="s">
        <v>182</v>
      </c>
      <c r="K5" t="s">
        <v>183</v>
      </c>
    </row>
    <row r="6" spans="10:12">
      <c r="J6" t="s">
        <v>184</v>
      </c>
      <c r="K6" t="s">
        <v>185</v>
      </c>
    </row>
    <row r="7" spans="10:12">
      <c r="J7" t="s">
        <v>186</v>
      </c>
      <c r="K7" t="s">
        <v>187</v>
      </c>
    </row>
    <row r="11" spans="10:12">
      <c r="L11">
        <f>40-27</f>
        <v>13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Cindy Gissel Parra Trujillo</dc:creator>
  <cp:keywords/>
  <dc:description/>
  <cp:lastModifiedBy/>
  <cp:revision/>
  <dcterms:created xsi:type="dcterms:W3CDTF">2025-04-01T20:25:47Z</dcterms:created>
  <dcterms:modified xsi:type="dcterms:W3CDTF">2025-12-09T22:23:49Z</dcterms:modified>
  <cp:category/>
  <cp:contentStatus/>
</cp:coreProperties>
</file>